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320" windowHeight="7935" activeTab="1"/>
  </bookViews>
  <sheets>
    <sheet name="Տեխ. բնութագիր " sheetId="24" r:id="rId1"/>
    <sheet name="Գնման ժամանակացույց" sheetId="26" r:id="rId2"/>
  </sheets>
  <definedNames>
    <definedName name="_xlnm.Print_Area" localSheetId="1">'Գնման ժամանակացույց'!$A$1:$AN$74</definedName>
    <definedName name="_xlnm.Print_Area" localSheetId="0">'Տեխ. բնութագիր '!$A$1:$F$66</definedName>
  </definedNames>
  <calcPr calcId="124519"/>
</workbook>
</file>

<file path=xl/calcChain.xml><?xml version="1.0" encoding="utf-8"?>
<calcChain xmlns="http://schemas.openxmlformats.org/spreadsheetml/2006/main">
  <c r="AN64" i="26"/>
  <c r="AM11"/>
  <c r="E11" s="1"/>
  <c r="Z11" s="1"/>
  <c r="AM12"/>
  <c r="E12" s="1"/>
  <c r="Z12" s="1"/>
  <c r="AM13"/>
  <c r="E13" s="1"/>
  <c r="Z13" s="1"/>
  <c r="AM14"/>
  <c r="E14" s="1"/>
  <c r="Z14" s="1"/>
  <c r="AM15"/>
  <c r="E15" s="1"/>
  <c r="Z15" s="1"/>
  <c r="AM16"/>
  <c r="E16" s="1"/>
  <c r="Z16" s="1"/>
  <c r="AM17"/>
  <c r="E17" s="1"/>
  <c r="Z17" s="1"/>
  <c r="AM18"/>
  <c r="E18" s="1"/>
  <c r="Z18" s="1"/>
  <c r="AM19"/>
  <c r="E19" s="1"/>
  <c r="Z19" s="1"/>
  <c r="AM20"/>
  <c r="E20" s="1"/>
  <c r="Z20" s="1"/>
  <c r="AM21"/>
  <c r="E21" s="1"/>
  <c r="Z21" s="1"/>
  <c r="AM22"/>
  <c r="E22" s="1"/>
  <c r="Z22" s="1"/>
  <c r="AM23"/>
  <c r="E23" s="1"/>
  <c r="Z23" s="1"/>
  <c r="AM24"/>
  <c r="E24" s="1"/>
  <c r="Z24" s="1"/>
  <c r="AM25"/>
  <c r="E25" s="1"/>
  <c r="Z25" s="1"/>
  <c r="AM26"/>
  <c r="E26" s="1"/>
  <c r="Z26" s="1"/>
  <c r="AM27"/>
  <c r="E27" s="1"/>
  <c r="Z27" s="1"/>
  <c r="AM28"/>
  <c r="E28" s="1"/>
  <c r="Z28" s="1"/>
  <c r="AM29"/>
  <c r="E29" s="1"/>
  <c r="Z29" s="1"/>
  <c r="AM30"/>
  <c r="E30" s="1"/>
  <c r="Z30" s="1"/>
  <c r="AM31"/>
  <c r="E31" s="1"/>
  <c r="Z31" s="1"/>
  <c r="AM32"/>
  <c r="E32" s="1"/>
  <c r="Z32" s="1"/>
  <c r="AM33"/>
  <c r="E33" s="1"/>
  <c r="Z33" s="1"/>
  <c r="AM34"/>
  <c r="E34" s="1"/>
  <c r="Z34" s="1"/>
  <c r="AM38"/>
  <c r="E38" s="1"/>
  <c r="Z38" s="1"/>
  <c r="AM39"/>
  <c r="E39" s="1"/>
  <c r="Z39" s="1"/>
  <c r="AM40"/>
  <c r="E40" s="1"/>
  <c r="Z40" s="1"/>
  <c r="AM41"/>
  <c r="E41" s="1"/>
  <c r="Z41" s="1"/>
  <c r="AM42"/>
  <c r="E42" s="1"/>
  <c r="Z42" s="1"/>
  <c r="AM43"/>
  <c r="E43" s="1"/>
  <c r="Z43" s="1"/>
  <c r="AM44"/>
  <c r="E44" s="1"/>
  <c r="Z44" s="1"/>
  <c r="AM45"/>
  <c r="E45" s="1"/>
  <c r="Z45" s="1"/>
  <c r="AM46"/>
  <c r="E46" s="1"/>
  <c r="Z46" s="1"/>
  <c r="AM47"/>
  <c r="E47" s="1"/>
  <c r="Z47" s="1"/>
  <c r="AM48"/>
  <c r="E48" s="1"/>
  <c r="Z48" s="1"/>
  <c r="AM49"/>
  <c r="E49" s="1"/>
  <c r="Z49" s="1"/>
  <c r="AM50"/>
  <c r="E50" s="1"/>
  <c r="Z50" s="1"/>
  <c r="AM51"/>
  <c r="E51" s="1"/>
  <c r="Z51" s="1"/>
  <c r="AM52"/>
  <c r="E52" s="1"/>
  <c r="Z52" s="1"/>
  <c r="AM53"/>
  <c r="E53" s="1"/>
  <c r="Z53" s="1"/>
  <c r="AM54"/>
  <c r="E54" s="1"/>
  <c r="Z54" s="1"/>
  <c r="AM55"/>
  <c r="E55" s="1"/>
  <c r="Z55" s="1"/>
  <c r="AM56"/>
  <c r="E56" s="1"/>
  <c r="Z56" s="1"/>
  <c r="AM57"/>
  <c r="E57" s="1"/>
  <c r="Z57" s="1"/>
  <c r="AM58"/>
  <c r="E58" s="1"/>
  <c r="Z58" s="1"/>
  <c r="AM59"/>
  <c r="E59" s="1"/>
  <c r="Z59" s="1"/>
  <c r="AM60"/>
  <c r="E60" s="1"/>
  <c r="Z60" s="1"/>
  <c r="AM61"/>
  <c r="E61" s="1"/>
  <c r="Z61" s="1"/>
  <c r="AM62"/>
  <c r="E62" s="1"/>
  <c r="Z62" s="1"/>
  <c r="AM63"/>
  <c r="E63" s="1"/>
  <c r="Z63" s="1"/>
  <c r="AM10"/>
  <c r="E10" s="1"/>
  <c r="Z10" s="1"/>
  <c r="AL61" l="1"/>
  <c r="AJ61"/>
  <c r="AH61"/>
  <c r="AF61"/>
  <c r="AD61"/>
  <c r="AB61"/>
  <c r="U61"/>
  <c r="S61"/>
  <c r="Q61"/>
  <c r="O61"/>
  <c r="M61"/>
  <c r="K61"/>
  <c r="I61"/>
  <c r="G61"/>
  <c r="AL57"/>
  <c r="AJ57"/>
  <c r="AH57"/>
  <c r="AF57"/>
  <c r="AD57"/>
  <c r="AB57"/>
  <c r="U57"/>
  <c r="S57"/>
  <c r="Q57"/>
  <c r="O57"/>
  <c r="M57"/>
  <c r="K57"/>
  <c r="I57"/>
  <c r="G57"/>
  <c r="AL53"/>
  <c r="AJ53"/>
  <c r="AH53"/>
  <c r="AF53"/>
  <c r="AD53"/>
  <c r="AB53"/>
  <c r="U53"/>
  <c r="S53"/>
  <c r="Q53"/>
  <c r="O53"/>
  <c r="M53"/>
  <c r="K53"/>
  <c r="I53"/>
  <c r="G53"/>
  <c r="AL49"/>
  <c r="AJ49"/>
  <c r="AH49"/>
  <c r="AF49"/>
  <c r="AD49"/>
  <c r="AB49"/>
  <c r="U49"/>
  <c r="S49"/>
  <c r="Q49"/>
  <c r="O49"/>
  <c r="M49"/>
  <c r="K49"/>
  <c r="I49"/>
  <c r="G49"/>
  <c r="AJ10"/>
  <c r="AF10"/>
  <c r="AB10"/>
  <c r="S10"/>
  <c r="O10"/>
  <c r="K10"/>
  <c r="G10"/>
  <c r="AL10"/>
  <c r="AH10"/>
  <c r="AD10"/>
  <c r="U10"/>
  <c r="Q10"/>
  <c r="M10"/>
  <c r="I10"/>
  <c r="AL62"/>
  <c r="AJ62"/>
  <c r="AH62"/>
  <c r="AF62"/>
  <c r="AD62"/>
  <c r="AB62"/>
  <c r="U62"/>
  <c r="S62"/>
  <c r="Q62"/>
  <c r="O62"/>
  <c r="M62"/>
  <c r="K62"/>
  <c r="I62"/>
  <c r="G62"/>
  <c r="AL60"/>
  <c r="AJ60"/>
  <c r="AH60"/>
  <c r="AF60"/>
  <c r="AD60"/>
  <c r="AB60"/>
  <c r="U60"/>
  <c r="S60"/>
  <c r="Q60"/>
  <c r="O60"/>
  <c r="M60"/>
  <c r="K60"/>
  <c r="I60"/>
  <c r="G60"/>
  <c r="AL58"/>
  <c r="AJ58"/>
  <c r="AH58"/>
  <c r="AF58"/>
  <c r="AD58"/>
  <c r="AB58"/>
  <c r="U58"/>
  <c r="S58"/>
  <c r="Q58"/>
  <c r="O58"/>
  <c r="M58"/>
  <c r="K58"/>
  <c r="I58"/>
  <c r="G58"/>
  <c r="AL56"/>
  <c r="AJ56"/>
  <c r="AH56"/>
  <c r="AF56"/>
  <c r="AD56"/>
  <c r="AB56"/>
  <c r="U56"/>
  <c r="S56"/>
  <c r="Q56"/>
  <c r="O56"/>
  <c r="M56"/>
  <c r="K56"/>
  <c r="I56"/>
  <c r="G56"/>
  <c r="AL54"/>
  <c r="AJ54"/>
  <c r="AH54"/>
  <c r="AF54"/>
  <c r="AD54"/>
  <c r="AB54"/>
  <c r="U54"/>
  <c r="S54"/>
  <c r="Q54"/>
  <c r="O54"/>
  <c r="M54"/>
  <c r="K54"/>
  <c r="I54"/>
  <c r="G54"/>
  <c r="AL52"/>
  <c r="AJ52"/>
  <c r="AH52"/>
  <c r="AF52"/>
  <c r="AD52"/>
  <c r="AB52"/>
  <c r="U52"/>
  <c r="S52"/>
  <c r="Q52"/>
  <c r="O52"/>
  <c r="M52"/>
  <c r="K52"/>
  <c r="I52"/>
  <c r="G52"/>
  <c r="AL50"/>
  <c r="AJ50"/>
  <c r="AH50"/>
  <c r="AF50"/>
  <c r="AD50"/>
  <c r="AB50"/>
  <c r="U50"/>
  <c r="S50"/>
  <c r="Q50"/>
  <c r="O50"/>
  <c r="M50"/>
  <c r="K50"/>
  <c r="I50"/>
  <c r="G50"/>
  <c r="AL48"/>
  <c r="AJ48"/>
  <c r="AH48"/>
  <c r="AF48"/>
  <c r="AD48"/>
  <c r="AB48"/>
  <c r="U48"/>
  <c r="S48"/>
  <c r="Q48"/>
  <c r="O48"/>
  <c r="M48"/>
  <c r="K48"/>
  <c r="I48"/>
  <c r="G48"/>
  <c r="AL46"/>
  <c r="AJ46"/>
  <c r="AH46"/>
  <c r="AF46"/>
  <c r="AD46"/>
  <c r="AB46"/>
  <c r="U46"/>
  <c r="S46"/>
  <c r="Q46"/>
  <c r="O46"/>
  <c r="M46"/>
  <c r="K46"/>
  <c r="I46"/>
  <c r="G46"/>
  <c r="AL44"/>
  <c r="AJ44"/>
  <c r="AH44"/>
  <c r="AF44"/>
  <c r="AD44"/>
  <c r="AB44"/>
  <c r="U44"/>
  <c r="S44"/>
  <c r="Q44"/>
  <c r="O44"/>
  <c r="M44"/>
  <c r="K44"/>
  <c r="I44"/>
  <c r="G44"/>
  <c r="AL42"/>
  <c r="AJ42"/>
  <c r="AH42"/>
  <c r="AF42"/>
  <c r="AD42"/>
  <c r="AB42"/>
  <c r="U42"/>
  <c r="S42"/>
  <c r="Q42"/>
  <c r="O42"/>
  <c r="M42"/>
  <c r="K42"/>
  <c r="I42"/>
  <c r="G42"/>
  <c r="AL40"/>
  <c r="AJ40"/>
  <c r="AH40"/>
  <c r="AF40"/>
  <c r="AD40"/>
  <c r="AB40"/>
  <c r="U40"/>
  <c r="S40"/>
  <c r="Q40"/>
  <c r="O40"/>
  <c r="M40"/>
  <c r="K40"/>
  <c r="I40"/>
  <c r="G40"/>
  <c r="AL38"/>
  <c r="AL64" s="1"/>
  <c r="AJ38"/>
  <c r="AJ64" s="1"/>
  <c r="AH38"/>
  <c r="AH64" s="1"/>
  <c r="AF38"/>
  <c r="AF64" s="1"/>
  <c r="AD38"/>
  <c r="AD64" s="1"/>
  <c r="AB38"/>
  <c r="AB64" s="1"/>
  <c r="U38"/>
  <c r="U64" s="1"/>
  <c r="S38"/>
  <c r="S64" s="1"/>
  <c r="Q38"/>
  <c r="Q64" s="1"/>
  <c r="O38"/>
  <c r="O64" s="1"/>
  <c r="M38"/>
  <c r="M64" s="1"/>
  <c r="K38"/>
  <c r="K64" s="1"/>
  <c r="I38"/>
  <c r="I64" s="1"/>
  <c r="G38"/>
  <c r="G64" s="1"/>
  <c r="AL33"/>
  <c r="AJ33"/>
  <c r="AH33"/>
  <c r="AF33"/>
  <c r="AD33"/>
  <c r="AB33"/>
  <c r="U33"/>
  <c r="S33"/>
  <c r="Q33"/>
  <c r="O33"/>
  <c r="M33"/>
  <c r="K33"/>
  <c r="I33"/>
  <c r="G33"/>
  <c r="AL31"/>
  <c r="AJ31"/>
  <c r="AH31"/>
  <c r="AF31"/>
  <c r="AD31"/>
  <c r="AB31"/>
  <c r="U31"/>
  <c r="S31"/>
  <c r="Q31"/>
  <c r="O31"/>
  <c r="M31"/>
  <c r="K31"/>
  <c r="I31"/>
  <c r="G31"/>
  <c r="AL29"/>
  <c r="AJ29"/>
  <c r="AH29"/>
  <c r="AF29"/>
  <c r="AD29"/>
  <c r="AB29"/>
  <c r="U29"/>
  <c r="S29"/>
  <c r="Q29"/>
  <c r="O29"/>
  <c r="M29"/>
  <c r="K29"/>
  <c r="I29"/>
  <c r="G29"/>
  <c r="AL27"/>
  <c r="AJ27"/>
  <c r="AH27"/>
  <c r="AF27"/>
  <c r="AD27"/>
  <c r="AB27"/>
  <c r="U27"/>
  <c r="S27"/>
  <c r="Q27"/>
  <c r="O27"/>
  <c r="M27"/>
  <c r="K27"/>
  <c r="I27"/>
  <c r="G27"/>
  <c r="AL25"/>
  <c r="AJ25"/>
  <c r="AH25"/>
  <c r="AF25"/>
  <c r="AD25"/>
  <c r="AB25"/>
  <c r="U25"/>
  <c r="S25"/>
  <c r="Q25"/>
  <c r="O25"/>
  <c r="M25"/>
  <c r="K25"/>
  <c r="I25"/>
  <c r="G25"/>
  <c r="AL23"/>
  <c r="AJ23"/>
  <c r="AH23"/>
  <c r="AF23"/>
  <c r="AD23"/>
  <c r="AB23"/>
  <c r="U23"/>
  <c r="S23"/>
  <c r="Q23"/>
  <c r="O23"/>
  <c r="M23"/>
  <c r="K23"/>
  <c r="I23"/>
  <c r="G23"/>
  <c r="AL21"/>
  <c r="AJ21"/>
  <c r="AH21"/>
  <c r="AF21"/>
  <c r="AD21"/>
  <c r="AB21"/>
  <c r="U21"/>
  <c r="S21"/>
  <c r="Q21"/>
  <c r="O21"/>
  <c r="M21"/>
  <c r="K21"/>
  <c r="I21"/>
  <c r="G21"/>
  <c r="AL19"/>
  <c r="AJ19"/>
  <c r="AH19"/>
  <c r="AF19"/>
  <c r="AD19"/>
  <c r="AB19"/>
  <c r="U19"/>
  <c r="S19"/>
  <c r="Q19"/>
  <c r="O19"/>
  <c r="M19"/>
  <c r="K19"/>
  <c r="I19"/>
  <c r="G19"/>
  <c r="AL17"/>
  <c r="AJ17"/>
  <c r="AH17"/>
  <c r="AF17"/>
  <c r="AD17"/>
  <c r="AB17"/>
  <c r="U17"/>
  <c r="S17"/>
  <c r="Q17"/>
  <c r="O17"/>
  <c r="M17"/>
  <c r="K17"/>
  <c r="I17"/>
  <c r="G17"/>
  <c r="AL15"/>
  <c r="AJ15"/>
  <c r="AH15"/>
  <c r="AF15"/>
  <c r="AD15"/>
  <c r="AB15"/>
  <c r="U15"/>
  <c r="S15"/>
  <c r="Q15"/>
  <c r="O15"/>
  <c r="M15"/>
  <c r="K15"/>
  <c r="I15"/>
  <c r="G15"/>
  <c r="AL13"/>
  <c r="AJ13"/>
  <c r="AH13"/>
  <c r="AF13"/>
  <c r="AD13"/>
  <c r="AB13"/>
  <c r="U13"/>
  <c r="S13"/>
  <c r="Q13"/>
  <c r="O13"/>
  <c r="M13"/>
  <c r="K13"/>
  <c r="I13"/>
  <c r="G13"/>
  <c r="AL11"/>
  <c r="AJ11"/>
  <c r="AH11"/>
  <c r="AF11"/>
  <c r="AD11"/>
  <c r="AB11"/>
  <c r="U11"/>
  <c r="S11"/>
  <c r="Q11"/>
  <c r="O11"/>
  <c r="M11"/>
  <c r="K11"/>
  <c r="I11"/>
  <c r="G11"/>
  <c r="AL63"/>
  <c r="AJ63"/>
  <c r="AH63"/>
  <c r="AF63"/>
  <c r="AD63"/>
  <c r="AB63"/>
  <c r="U63"/>
  <c r="S63"/>
  <c r="Q63"/>
  <c r="O63"/>
  <c r="M63"/>
  <c r="K63"/>
  <c r="I63"/>
  <c r="G63"/>
  <c r="AL59"/>
  <c r="AJ59"/>
  <c r="AH59"/>
  <c r="AF59"/>
  <c r="AD59"/>
  <c r="AB59"/>
  <c r="U59"/>
  <c r="S59"/>
  <c r="Q59"/>
  <c r="O59"/>
  <c r="M59"/>
  <c r="K59"/>
  <c r="I59"/>
  <c r="G59"/>
  <c r="AL55"/>
  <c r="AJ55"/>
  <c r="AH55"/>
  <c r="AF55"/>
  <c r="AD55"/>
  <c r="AB55"/>
  <c r="U55"/>
  <c r="S55"/>
  <c r="Q55"/>
  <c r="O55"/>
  <c r="M55"/>
  <c r="K55"/>
  <c r="I55"/>
  <c r="G55"/>
  <c r="AL51"/>
  <c r="AJ51"/>
  <c r="AH51"/>
  <c r="AF51"/>
  <c r="AD51"/>
  <c r="AB51"/>
  <c r="U51"/>
  <c r="S51"/>
  <c r="Q51"/>
  <c r="O51"/>
  <c r="M51"/>
  <c r="K51"/>
  <c r="I51"/>
  <c r="G51"/>
  <c r="AL47"/>
  <c r="AJ47"/>
  <c r="AH47"/>
  <c r="AF47"/>
  <c r="AD47"/>
  <c r="AB47"/>
  <c r="U47"/>
  <c r="S47"/>
  <c r="Q47"/>
  <c r="O47"/>
  <c r="M47"/>
  <c r="K47"/>
  <c r="I47"/>
  <c r="G47"/>
  <c r="AL45"/>
  <c r="AJ45"/>
  <c r="AH45"/>
  <c r="AF45"/>
  <c r="AD45"/>
  <c r="AB45"/>
  <c r="U45"/>
  <c r="S45"/>
  <c r="Q45"/>
  <c r="O45"/>
  <c r="M45"/>
  <c r="K45"/>
  <c r="I45"/>
  <c r="G45"/>
  <c r="AL43"/>
  <c r="AJ43"/>
  <c r="AH43"/>
  <c r="AF43"/>
  <c r="AD43"/>
  <c r="AB43"/>
  <c r="U43"/>
  <c r="S43"/>
  <c r="Q43"/>
  <c r="O43"/>
  <c r="M43"/>
  <c r="K43"/>
  <c r="I43"/>
  <c r="G43"/>
  <c r="AL41"/>
  <c r="AJ41"/>
  <c r="AH41"/>
  <c r="AF41"/>
  <c r="AD41"/>
  <c r="AB41"/>
  <c r="U41"/>
  <c r="S41"/>
  <c r="Q41"/>
  <c r="O41"/>
  <c r="M41"/>
  <c r="K41"/>
  <c r="I41"/>
  <c r="G41"/>
  <c r="AL39"/>
  <c r="AJ39"/>
  <c r="AH39"/>
  <c r="AF39"/>
  <c r="AD39"/>
  <c r="AB39"/>
  <c r="U39"/>
  <c r="S39"/>
  <c r="Q39"/>
  <c r="O39"/>
  <c r="M39"/>
  <c r="K39"/>
  <c r="I39"/>
  <c r="G39"/>
  <c r="AL34"/>
  <c r="AJ34"/>
  <c r="AH34"/>
  <c r="AF34"/>
  <c r="AD34"/>
  <c r="AB34"/>
  <c r="U34"/>
  <c r="S34"/>
  <c r="Q34"/>
  <c r="O34"/>
  <c r="M34"/>
  <c r="K34"/>
  <c r="I34"/>
  <c r="G34"/>
  <c r="AL32"/>
  <c r="AJ32"/>
  <c r="AH32"/>
  <c r="AF32"/>
  <c r="AD32"/>
  <c r="AB32"/>
  <c r="U32"/>
  <c r="S32"/>
  <c r="Q32"/>
  <c r="O32"/>
  <c r="M32"/>
  <c r="K32"/>
  <c r="I32"/>
  <c r="G32"/>
  <c r="AL30"/>
  <c r="AJ30"/>
  <c r="AH30"/>
  <c r="AF30"/>
  <c r="AD30"/>
  <c r="AB30"/>
  <c r="U30"/>
  <c r="S30"/>
  <c r="Q30"/>
  <c r="O30"/>
  <c r="M30"/>
  <c r="K30"/>
  <c r="I30"/>
  <c r="G30"/>
  <c r="AL28"/>
  <c r="AJ28"/>
  <c r="AH28"/>
  <c r="AF28"/>
  <c r="AD28"/>
  <c r="AB28"/>
  <c r="U28"/>
  <c r="S28"/>
  <c r="Q28"/>
  <c r="O28"/>
  <c r="M28"/>
  <c r="K28"/>
  <c r="I28"/>
  <c r="G28"/>
  <c r="AL26"/>
  <c r="AJ26"/>
  <c r="AH26"/>
  <c r="AF26"/>
  <c r="AD26"/>
  <c r="AB26"/>
  <c r="U26"/>
  <c r="S26"/>
  <c r="Q26"/>
  <c r="O26"/>
  <c r="M26"/>
  <c r="K26"/>
  <c r="I26"/>
  <c r="G26"/>
  <c r="AL24"/>
  <c r="AJ24"/>
  <c r="AH24"/>
  <c r="AF24"/>
  <c r="AD24"/>
  <c r="AB24"/>
  <c r="U24"/>
  <c r="S24"/>
  <c r="Q24"/>
  <c r="O24"/>
  <c r="M24"/>
  <c r="K24"/>
  <c r="I24"/>
  <c r="G24"/>
  <c r="AL22"/>
  <c r="AJ22"/>
  <c r="AH22"/>
  <c r="AF22"/>
  <c r="AD22"/>
  <c r="AB22"/>
  <c r="U22"/>
  <c r="S22"/>
  <c r="Q22"/>
  <c r="O22"/>
  <c r="M22"/>
  <c r="K22"/>
  <c r="I22"/>
  <c r="G22"/>
  <c r="AL20"/>
  <c r="AJ20"/>
  <c r="AH20"/>
  <c r="AF20"/>
  <c r="AD20"/>
  <c r="AB20"/>
  <c r="U20"/>
  <c r="S20"/>
  <c r="Q20"/>
  <c r="O20"/>
  <c r="M20"/>
  <c r="K20"/>
  <c r="I20"/>
  <c r="G20"/>
  <c r="AL18"/>
  <c r="AJ18"/>
  <c r="AH18"/>
  <c r="AF18"/>
  <c r="AD18"/>
  <c r="AB18"/>
  <c r="U18"/>
  <c r="S18"/>
  <c r="Q18"/>
  <c r="O18"/>
  <c r="M18"/>
  <c r="K18"/>
  <c r="I18"/>
  <c r="G18"/>
  <c r="AL16"/>
  <c r="AJ16"/>
  <c r="AH16"/>
  <c r="AF16"/>
  <c r="AD16"/>
  <c r="AB16"/>
  <c r="U16"/>
  <c r="S16"/>
  <c r="Q16"/>
  <c r="O16"/>
  <c r="M16"/>
  <c r="K16"/>
  <c r="I16"/>
  <c r="G16"/>
  <c r="AL14"/>
  <c r="AJ14"/>
  <c r="AH14"/>
  <c r="AF14"/>
  <c r="AD14"/>
  <c r="AB14"/>
  <c r="U14"/>
  <c r="S14"/>
  <c r="Q14"/>
  <c r="O14"/>
  <c r="M14"/>
  <c r="K14"/>
  <c r="I14"/>
  <c r="G14"/>
  <c r="AL12"/>
  <c r="AJ12"/>
  <c r="AH12"/>
  <c r="AF12"/>
  <c r="AD12"/>
  <c r="AB12"/>
  <c r="U12"/>
  <c r="S12"/>
  <c r="Q12"/>
  <c r="O12"/>
  <c r="M12"/>
  <c r="K12"/>
  <c r="I12"/>
  <c r="G12"/>
</calcChain>
</file>

<file path=xl/sharedStrings.xml><?xml version="1.0" encoding="utf-8"?>
<sst xmlns="http://schemas.openxmlformats.org/spreadsheetml/2006/main" count="672" uniqueCount="174">
  <si>
    <t>ՏԵԽՆԻԿԱԿԱՆ ԲՆՈՒԹԱԳԻՐ</t>
  </si>
  <si>
    <t>Նոր Նորք վարչական շրջանի ենթակայությամբ գործող մանկապարտեզների սննդամթերքի</t>
  </si>
  <si>
    <t>ապրանքախմբի  անվանումը</t>
  </si>
  <si>
    <t>չ/մ</t>
  </si>
  <si>
    <t>ապրանքատեսակի նկարագիրը</t>
  </si>
  <si>
    <t>Արտադրող, ապրանքային անվանում, քաշ, յուղայնություն և այլ ֆիզիկական նկարագրեր</t>
  </si>
  <si>
    <t>Աղ</t>
  </si>
  <si>
    <t>կգ</t>
  </si>
  <si>
    <t>մանր կերակրի աղ</t>
  </si>
  <si>
    <t>Կերակրի աղ` բարձր տեսակի, յոդացված ՀՍՏ 239-2005  Պիտանելիության ժամկետը արտադրման օրվանից ոչ պակաս 12 ամիս:</t>
  </si>
  <si>
    <t>Ալյուր</t>
  </si>
  <si>
    <t>Բարձր տեսակի ալյուր,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</si>
  <si>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«Սննդամթերքի անվտանգության մասին» ՀՀ օրենքի 8-րդ հոդվածի:</t>
  </si>
  <si>
    <t>Մրգահյութ</t>
  </si>
  <si>
    <t>լիտր</t>
  </si>
  <si>
    <t>Պատրաստի օգտագործման բնական հյութ</t>
  </si>
  <si>
    <t>Մրգահյութեր` պատրաստված խնձորի պտուղներից, պտղամսով, շաքարի օշարակի հավելումով կամ առանց դրա, արտաքին տեսքով պարզ` նստվածքի զանգվածային մասը 0,2% ոչ ավելի և ոչ պարզ` 0,8% ոչ պակաս, ԳՕՍՏ Ռ 52184-2003, ԳՕՍՏ Ռ 52185-2003 կամ ԳՕՍՏ Ռ 52186-2003։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 Փաթեթավորումը՝ ապակե տարայով։</t>
  </si>
  <si>
    <t>Բուսական յուղ /ձեթ/</t>
  </si>
  <si>
    <t>լ</t>
  </si>
  <si>
    <t>Արևածաղկի ձեթ` ռաֆինացված (զտված)</t>
  </si>
  <si>
    <t xml:space="preserve">Պատրաստված արևածաղկի սերմերի լուծամզման և ճզմման եղանակով, բարձր տեսակի, զտված, հոտազերծված, ԳՕՍՏ 1129-93։ Անվտանգությունը՝ N 2-III-4.9-01-2010 հիգիենիկ նորմատիվների, մակնշումը`  «Սննդամթերքի անվտանգության մասին» ՀՀ օրենքի 8-րդ հոդվածի։ 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</si>
  <si>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</si>
  <si>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15%, ԳՕՍՏ 6293-90։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</si>
  <si>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Բազուկ /հունիսի 1-ից հունվարի 1-ը/</t>
  </si>
  <si>
    <t>Բազուկ</t>
  </si>
  <si>
    <t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</t>
  </si>
  <si>
    <t>Բլղուր</t>
  </si>
  <si>
    <t>Ձավար ցորենի I, II և III տեսակի, 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ցորենից, ԳՕՍՏ 276-60։Անվտանգությունը՝ըստ N 2-III-4.9-01-2010 հիգիենիկ նորմատիվների, իսկ մակնշումը` «Սննդամթերքի անվտանգության մասին» ՀՀ օրենքի 8-րդ հոդվածի:</t>
  </si>
  <si>
    <t>հատ</t>
  </si>
  <si>
    <t>Գազար /հունիսի 1-ից հունվարի 1-ը/</t>
  </si>
  <si>
    <t>Գազար</t>
  </si>
  <si>
    <t>Սովարական և ընտիր տեսակի, ԳՕՍՏ 26767-85։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</si>
  <si>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Թխվածքաբլիթ</t>
  </si>
  <si>
    <t>Կաթնահունց, շաքարահունց և երկարատև պատրաստված, խոնավությունը`3%-ից մինչև 10%, շաքարի զանգվածային պարունակությունը` 20% -ից մինչև 27%, յուղայնությունը` 3%-ից մինչև 30%: ԳՕՍՏ15810-96: Անվտանգությունը և մակնշումը N 2-III-4.9-01-2010 հիգիենիկ նորմատիվների և «Սննդամթերքի անվտանգության մասին» ՀՀ օրենքի 8-րդ հոդվածի:</t>
  </si>
  <si>
    <t>Թեյ</t>
  </si>
  <si>
    <t>Սև թեյ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</si>
  <si>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«Փունջ», բարձրորակ և I տեսակների, ԳՕՍՏ 1937-90 կամ ԳՕՍՏ1938-90։ Անվտանգությունը` ըստ E112  հիգիենիկ նորմատիվների, իսկ մակնշումը` «Սննդամթերքի անվտանգության մասին» ՀՀ օրենքի 8-րդ հոդվածի </t>
  </si>
  <si>
    <t xml:space="preserve">Թթվասեր </t>
  </si>
  <si>
    <t>տեղական արտադրության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</si>
  <si>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</si>
  <si>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Իրիս</t>
  </si>
  <si>
    <t>Կախված կոնֆետի տեսակից` խոնավության զանգվածային մասը` 4-25 %-ից ոչ ավել, փաթեթավորումը` ստվարաթղթի մեջ, չփաթաթված` հատավոր, կշռածրարված տուփերով, խառը տեսականիով։ Անվտանգությունը` ըստ N 2-III-4.9-01-2010 հիգիենիկ նորմատիվների, իսկ մակնշումը` «Սննդամթերքի անվտանգության մասին» ՀՀ օրենքի 8-րդհոդվածի</t>
  </si>
  <si>
    <t xml:space="preserve">Լոբի </t>
  </si>
  <si>
    <t>Լոբի հատիկավոր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</si>
  <si>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</t>
  </si>
  <si>
    <t>Լոլիկ</t>
  </si>
  <si>
    <t>Լոլիկ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</si>
  <si>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Խնձոր</t>
  </si>
  <si>
    <t>միջին չափի</t>
  </si>
  <si>
    <t>Խնձոր թարմ, պտղաբանական I խմբի, Հայաստանի տարբեր տեսակների, նեղ  տրամագիծը 5 սմ-ից ոչ պակաս, ԳՕՍՏ 21122-75,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</t>
  </si>
  <si>
    <t>Խտացրած կաթ</t>
  </si>
  <si>
    <t>Խտացրած կաթ շաքարով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</si>
  <si>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կանոնակարգիե և «Սննդամթերքի անվտանգության մասին» ՀՀ օրենքի 8-րդ հոդվածի</t>
  </si>
  <si>
    <t>Խմորիչ /դրոժ/</t>
  </si>
  <si>
    <t xml:space="preserve">Չոր, գործարանային փաթեթավորված, չափածրարված,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 </t>
  </si>
  <si>
    <t>Կանաչի</t>
  </si>
  <si>
    <t>կապ</t>
  </si>
  <si>
    <t>Խառը</t>
  </si>
  <si>
    <t>Կանաչի տարբեր տեսակի, անվտանգությունը` ըստ N 2-III-4,9-01-2003 (ՌԴ Սան Պին 2,3,2-1078-01) սանիտարահամաճարակային կանոնների և նորմերի և ՙ«Սննդամթերքի անվտանգության մասին» ՀՀ օրենքի 8-րդ հոդվածի</t>
  </si>
  <si>
    <t>Կոնֆետեղեն</t>
  </si>
  <si>
    <t>Կարամել</t>
  </si>
  <si>
    <t>Կարամել 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ԳՕՍՏ 4570-93 կամ համարժեք, փաթեթավորումը` նրբաթիթեղի և թղթի մեջ, չփաթաթված` հատավոր, կշռածրարված տուփերով, խառը տեսականիով, ԳՕՍՏ 4570-93 կամ համարժեք։Անվտանգությունը` ըստ N 2-III-4.9-01-2010 հիգիենիկ նորմատիվների, իսկ մակնշումը` «Սննդամթերքի անվտանգության մասին» ՀՀ օրենքի 8-րդհոդվածի</t>
  </si>
  <si>
    <t xml:space="preserve">Կարագ </t>
  </si>
  <si>
    <t>Կարագ սերուցքային</t>
  </si>
  <si>
    <t>Սերուցքային, յուղայնությունը` 71.5-82.5%, բարձր որակի, թարմ վիչակում, պրոտեինի պարունակությունը 0.7գ, ածխաջուր 0.7գ, 740 կկալ 200-250գ կամ 20-25կգ գործարանային փաթեթներով, ԳՕՍՏ 37-91 կամ համարժեք:Անվտանգությունը և մակնշումը՝ ըստ ՀՀ կառավարության 2006թ. դեկտեմբերի 21-ի N 1925-Ն որոշմամբ հաստատված «Կաթի և կաթնամթերքի տեխնիկական կանոնակարգիե և «Սննդամթերքի անվտանգության մասին» ՀՀ օրենքի 8-րդ հոդվածի:</t>
  </si>
  <si>
    <t>Կաթնաշոռ</t>
  </si>
  <si>
    <t xml:space="preserve">Կաթնաշոռ 18 և 9,0% յուղի պարունակությամբ, թթվայնությունը` 210-240 °T, փաթեթավորված սպառողական տարաներով, անվտանգությունը և մակնշումը` ըստ ՀՀ կառավարության 2006թ. դեկտեմբերի 21-ի N1925-Ն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</t>
  </si>
  <si>
    <t>Կարտոֆիլ /հունիսի 1-ից հունվարի 1-ը/</t>
  </si>
  <si>
    <t xml:space="preserve">միջին չափսի </t>
  </si>
  <si>
    <t>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կանոնակարգիե և «Սննդամթերքի անվտանգության մասին» ՀՀ օրենքի 8-րդ հոդվածի:</t>
  </si>
  <si>
    <t>Կաղամբ /հունիսի 1-ից հունվարի 1-ը/</t>
  </si>
  <si>
    <t>Կաղամբ</t>
  </si>
  <si>
    <t>(ԳՕՍՏ 26768-85)  55% -վաղահաս, 45%- միջահաս
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
Գլուխների մաքրման աստիճանը` կաղամբի գլուխները մաքրված լինեն մինչև կանաչ և սպիտակ տերևների խիտ մակերեսը: Կաղամբակոթի երկարությունը 3սմ-ից ոչ ավելի:
Մեխանիկական վնասվածքներով, ճաքերով, ցրտահարված գլուխների մթերումը չի թույլատրվում:
Մաքրված գլուխների քաշը ոչ պակաս     -    0.7  կգ</t>
  </si>
  <si>
    <t>Կաթ</t>
  </si>
  <si>
    <t xml:space="preserve">Պաստերացված </t>
  </si>
  <si>
    <t>Պաստերացված կովի կաթ 3 % յուղայնությամբ, թթվայնությունը` 16-210T, ԳՕՍՏ 13277-79: Անվտանգությունը և մակնշումը` N 2-III-4,9-01-2003 (ՌԴ Սան Պին 2,3,2-1078-01) սանիտարահամաճարակային կանոնների և նորմերի և «Սննդամթերքի անվտանգության մասին» ՀՀ օրենքի 8-րդ հոդվածի</t>
  </si>
  <si>
    <t xml:space="preserve">Կիսել </t>
  </si>
  <si>
    <t>Մրգային, թարմ, տուփերով, ԳՕՍՏ 18488-2000:  Անվտանգությունը և մակնշումը` N 2-III-4.9-01-2010 հիգիենիկ նորմատիվների և «Սննդամթերքի անվտանգության մասին« ՀՀ օրենքի 8-րդ հոդվածի</t>
  </si>
  <si>
    <t>Հաց</t>
  </si>
  <si>
    <t>առանձնացված կտորներով, յուրաքանչյուր բաժինը՝ 40 գրամ</t>
  </si>
  <si>
    <t>Ցորենի 1-ին տեսակի ալյուրից պատրաստված, ՀՍՏ 31-99։ Անվտանգությունը` ըստ N 2-III-4.9-01-2010 հիգիենիկ նորմատիվների և «Սննդամթերքի անվտանգության մասին» ՀՀ օրենքի 8-րդ հոդվածի։ Պիտանելիության մնացորդային ժամկետը ոչ պակաս քան 90 %</t>
  </si>
  <si>
    <t>Հավի միս</t>
  </si>
  <si>
    <t>Հավի միս, բուդ, տեղական</t>
  </si>
  <si>
    <t>Մաքուր, արյունազրկված, առանց կողմնակի հոտերի, փաթեթավորված պոլիէթիլենային թաղանթներով, ԳՕՍՏ 25391-82։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</t>
  </si>
  <si>
    <t>Հավի կրծքամիս, պաղեցրած, տեղական</t>
  </si>
  <si>
    <t>Հավի ձու</t>
  </si>
  <si>
    <t>01 կարգ</t>
  </si>
  <si>
    <t>Ձու սեղանի կամ դիետիկ, 1-րդ կարգի, տեսակավորված ըստ մեկ ձվի զանգվածի, դիետիկ ձվի պահման ժամկետը՝ 7 օր, սեղանի ձվինը` 25 օր, սառնարանային պայմաններում` 120 օր, ՀՍՏ 182-2012։ Անվտանգությունը և մակնշումը` ըստ ՀՀ կառավարության 2011 թվականի սեպտեմբերի 29-ի «Ձվի և ձվամթերքի տեխնիկական կանոնակարգը հաստատելու մասինե N 1438-Ն որոշմանը և  «Սննդամթերքի անվտանգության մասին» ՀՀ օրենքի 8-րդ հոդվածի։ Պիտանելիության մնացորդային ժամկետը ոչ պակաս քան 90 %</t>
  </si>
  <si>
    <t>Հնդկաձավար</t>
  </si>
  <si>
    <t>Հնդկաձավար I կամ II տեսակների, խոնավությունը` 14,0 %-ից ոչ ավելի, հատիկները` 97,5 %-ից ոչ պակաս: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70 %</t>
  </si>
  <si>
    <t>Հաճարաձավար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</si>
  <si>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կանոնակարգիե և «Սննդամթերքի անվտանգության մասին» ՀՀ օրենքի 8-րդ հոդվածի: </t>
  </si>
  <si>
    <t>Մակարոնեղեն</t>
  </si>
  <si>
    <t>մակարոն, սովորական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</si>
  <si>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875-92 կամ համարժեք։ Անվտանգությունը՝ ըստ N 2-III-4.9-01-2010  հիգիենիկ նորմատիվների, իսկ մակնշումը` «Սննդամթերքի անվտանգության մասին» ՀՀ օրենքի 8-րդ հոդվածի</t>
  </si>
  <si>
    <t>Մածուն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</si>
  <si>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կանոնակարգիե և «Սննդամթերքի անվտանգության մասին» ՀՀ օրենքի 8-րդ հոդվածի։</t>
  </si>
  <si>
    <t>Շաքարավազ</t>
  </si>
  <si>
    <t>Ճակնդեղից</t>
  </si>
  <si>
    <t xml:space="preserve"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Անվտանգությունը` ըստ N 2-III-4.9-01-2010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50%-ից ոչ պակաս  </t>
  </si>
  <si>
    <t>Շոկոլադ</t>
  </si>
  <si>
    <t>Շոկոլադապատ կոնֆետներ</t>
  </si>
  <si>
    <t>Ըստ սահմանված բնութագրի: Անվտանգությունը` ըստ N 2-III-4.9-01-2010 հիգիենիկ նորմատիվների, իսկ մակնշումը` “Սննդամթերքի անվտանգության մասին” ՀՀ օրենքի 8-րդ հոդվածի</t>
  </si>
  <si>
    <t>Ոլոռ /պահածո/</t>
  </si>
  <si>
    <t>բանկա</t>
  </si>
  <si>
    <t>Պահածոյացված, կանաչ. տարայավորված 750գ -անոց տարայով: Տեղական կամ արտասահմանյան արտադրության:  ԳՕՍՏ 15842-90: Անվտանգությունը և մակնշումը` N 2-III-4.9-01-2010 հիգիենիկ նորմատիվների և «Սննդամթերքի անվտանգության մասին« ՀՀ օրենքի 8-րդ հոդվածի</t>
  </si>
  <si>
    <t>Ոլոռ</t>
  </si>
  <si>
    <t>Չորացրած, կեղևած, դեղին կամ կանաչ գույնի: Անվտանգությունը՝ N 2-III-4.9-01-2010 հիգիենիկ նորմատիվների և «Սննդամթերքի անվտանգության մասինե ՀՀ օրենքի 8-րդ հոդվածի:</t>
  </si>
  <si>
    <t>Ոսպ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</si>
  <si>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մասինե ՀՀ օրենքի 8-րդ հոդվածի: </t>
  </si>
  <si>
    <t>Չամիչ</t>
  </si>
  <si>
    <t>Գործարանային մշակման խաղողից առանց կորիզի , պահպանված 5 C-ից մինչև 25 C ջերմաստիճանում 70 %-ից ոչ ավելի խոնավության պայմաններում: ԳՕՍՏ 6882-88: ՀՀ գործող նորմերին և ստանդարտներին համապատասխան:</t>
  </si>
  <si>
    <t>Չորաբլիթ</t>
  </si>
  <si>
    <t>Թարմ, քաղցր համով, բարձր տեսակի ալյուրից: Անվտանգությունը` ըստ N 2-III-4.9-01-2010 հիգիենիկ նորմատիվների և «Սննդամթերքի անվտանգության մասին» ՀՀ օրենքի 8-րդ հոդվածի։</t>
  </si>
  <si>
    <t xml:space="preserve">Պանիր </t>
  </si>
  <si>
    <t>Լոռի</t>
  </si>
  <si>
    <t>Պանիր պինդ, կովի կաթից, աղաջրային, սպիտակից մինչև բաց դեղին գույնի, տարբեր մեծության և ձևի աչքերով: 46 % յուղայնությամբ, պիտանելիության ժամկետը ոչ պակաս քան 90%: ԳՕՍՏ 7616-85 կամ համարժեք։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պահանջ-ների տեխնիկական կանոնակարգիե և «Սննդամթերքի անվտանգության մասին» ՀՀ օրենքի 8-րդ հոդվածի:</t>
  </si>
  <si>
    <t>Ջեմ</t>
  </si>
  <si>
    <t>Ջեմ տեղական</t>
  </si>
  <si>
    <t>Ջեմ` տարբեր մրգերի, 1-ին տեսակի ՀՍՏ 48-2007: Անվտանգությունը՝ ըստ N 2-III-4.9-01-2010 հիգիենիկ նորմատիվների, իսկ մակնշումը` «Սննդամթերքի անվտանգության մասին» ՀՀ օրենքի 8-րդ հոդվածի</t>
  </si>
  <si>
    <t>Սոխ</t>
  </si>
  <si>
    <t>Թարմ, քաղցր, ընտիր տեսակի, նեղ մասի տրամագիծը 3 սմ-ից ոչ պակաս,  ԳՕՍՏ 27166-86, անվտանգությունը՝ ըստ ՀՀ կառավարության 2006թ. դեկտեմբերի 21-ի N 1913-Ն որոշմամբ հաստատված‚ Թարմ պտուղբանջարեղենի տեխնիկական կանոնակարգի և «Սննդամթերքի անվտանգության մասին» ՀՀ օրենքի 8-րդ հոդվածի</t>
  </si>
  <si>
    <t>Սպիտակաձավար</t>
  </si>
  <si>
    <t xml:space="preserve">Պատրաստված կոշտ և փափուկ ցորենից, ԳՕՍՏ 7022-97:  Անվտանգությունը և մակնշումը` N 2-III-4.9-01-2010 հիգիենիկ նորմատիվների, ՀՀ կառավարության 2007թ. հունվարի 11-ի N 22-Ն որոշմամբ հաստատված‚ «Հացահատիկին, դրա արտադրմանը, պահմանը, վերամշակմանը և օգտահանմանը ներկայացվող պահանջների տեխնիկական կանոնակարգիե և «Սննդամթերքի անվտանգության մասին» ՀՀ օրենքի 8-րդ հոդվածի։ </t>
  </si>
  <si>
    <t>Սիսեռ</t>
  </si>
  <si>
    <t>կլոր սիսեռ</t>
  </si>
  <si>
    <t xml:space="preserve">Սիսեռ ԳՕՍՏ 8758-76,  համասեռ, մաքուր, չոր խոնավությունը` (14,0-20,0) % ոչ ավելի:  Անվտանգությունը` ըստ N 2-III-4.9-01-2010 հիգիենիկ նորմատիվների, «Սննդամթերքի անվտանգության մասին» ՀՀ օրենքի 8-րդ հոդվածի: </t>
  </si>
  <si>
    <t>Վաֆլի</t>
  </si>
  <si>
    <t>Միջուկով և առանց միջուկի, չափածրարված և առանց, ԳՕՍՏ 14031-68:  Անվտանգությունը և մակնշումը` N 2-III-4.9-01-2010 հիգիենիկ նորմատիվների և «Սննդամթերքի անվտանգության մասին« ՀՀ օրենքի 8-րդ հոդվածի</t>
  </si>
  <si>
    <t xml:space="preserve">Տավարի միս </t>
  </si>
  <si>
    <t>Տեղական, փափուկ</t>
  </si>
  <si>
    <t>Միս տավարի պաղեցրած, փափուկ միս առանց ոսկորի,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   0 % և 100 %, փաթեթավորումը` արկղերով, Անվտանգությունը և մակնշումը` ըստ ՀՀ կառա-վարության 2006թ. հոկտեմբերի 19-ի N 1560-Ն որոշմամբ հաստատված «Մսի և մսամթերքի տեխնիկական կանոնակարգիե և «Սննդամթերքի անվտանգության մասին» ՀՀ օրենքի 8-րդ հոդվածի: ՀՍՏ 342-2011:</t>
  </si>
  <si>
    <t>Տոմատի մածուկ</t>
  </si>
  <si>
    <t>Բարձր կամ առաջին տեսակի, ապակե կամ մետաղյա տարրաներով, փաթեթավորումը` մինչև 10 դմ3 տարողությամբ, ԳՕՍՏ 3343-89: Անվտանգությունը՝ ըստ N 2-III-4.9-01-2010  հիգիենիկ նորմատիվների, իսկ մակնշումը` «Սննդամթերքի անվտանգության մասին» ՀՀ օրենքի 8-րդ հոդվածի</t>
  </si>
  <si>
    <t>Ցորենաձավար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</si>
  <si>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ցորենից, անվտանգությունը և մակնշումը՝ ըստ ՀՀ կառավարության 2007թ. հունվարի 11-ի N 22-Ն որոշմամբ հաստատված‚ «Հացահատիկին, դրա արտադրմանը, պահմանը, վերամշակմանը և օգտահանմանը ներկայացվող պահանջների տեխնիկական կանոնակարգիե և «Սննդամթերքի անվտանգության մասին» ՀՀ օրենքի 8-րդ հոդվածի։ </t>
  </si>
  <si>
    <t>Ցիտրուսային մրգեր</t>
  </si>
  <si>
    <t>Բանան</t>
  </si>
  <si>
    <t>Բանան թարմ, պտղաբանական II խմբի (71-ից փոքր մինչև 63 մմ ներառյալ), ԳՕՍՏ 4427-82։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</si>
  <si>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մանդարին</t>
  </si>
  <si>
    <t>Մանդարին թարմ, I պտղաբանական խմբի, դեղին կեղևով և պտղամսով, ԳՕՍՏ 4428-82, անվտանգությունը, փաթեթավո­րումը և մակնշումը` ըստ ՀՀ կառ. 2006թ. դեկ­տեմբերի 21-ի N 1913-Ն որոշմամբ հաստատված «Թարմ պտուղ-բանջարեղենի տեխ.  կանոնակարգի»և «Սննդամթերքի անվտանգության մասին» ՀՀ օրենքի  8-րդ հոդվածի</t>
  </si>
  <si>
    <t>ԳՆՄԱՆ ԺԱՄԱՆԱԿԱՑՈՒՅՑ</t>
  </si>
  <si>
    <t>գնման առարկայի անվանումը</t>
  </si>
  <si>
    <t>99մ/մ</t>
  </si>
  <si>
    <t>101մ/մ</t>
  </si>
  <si>
    <t>104մ/մ</t>
  </si>
  <si>
    <t>107մ/մ</t>
  </si>
  <si>
    <t>109մ/մ</t>
  </si>
  <si>
    <t>111մ/մ</t>
  </si>
  <si>
    <t>112մ/մ</t>
  </si>
  <si>
    <t>113մ/մ</t>
  </si>
  <si>
    <t>114մ/մ</t>
  </si>
  <si>
    <t>116մ/մ</t>
  </si>
  <si>
    <t>117մ/մ</t>
  </si>
  <si>
    <t>118մ/մ</t>
  </si>
  <si>
    <t>119մ/մ</t>
  </si>
  <si>
    <t>120մ/մ</t>
  </si>
  <si>
    <t>ԸՆԴԱՄԵՆԸ</t>
  </si>
  <si>
    <t>ամսական</t>
  </si>
  <si>
    <t>շաբաթական</t>
  </si>
  <si>
    <t>օրական</t>
  </si>
  <si>
    <t>քանակ</t>
  </si>
  <si>
    <t xml:space="preserve">Նախատեսվում է գնել մինչև 2014թ. դեկտեմբերի  25 -ը </t>
  </si>
  <si>
    <t>Մատակարարման  ժամկետ</t>
  </si>
  <si>
    <t>չ/հ</t>
  </si>
  <si>
    <t>Հավելված N 1</t>
  </si>
  <si>
    <t xml:space="preserve">                                                                                                                                                      ՙ                ՚  __________  2014թ. Կնքված</t>
  </si>
  <si>
    <t>*մատակարարումը ըստ նշված հասցեների կատարվում է մատակարարի միջոցների հաշվին</t>
  </si>
  <si>
    <t xml:space="preserve">ԳՆՈՐԴ
---------------------------------
                      ստորագրություն
Կ․Տ
</t>
  </si>
  <si>
    <t>ՎԱՃԱՌՈՂ
---------------------------------
ստորագրություն¤
Կ․Տ</t>
  </si>
  <si>
    <t>գումար</t>
  </si>
  <si>
    <t>միավորի արժեք</t>
  </si>
  <si>
    <t>ապրանքա-
տեսակի նկարագիրը</t>
  </si>
  <si>
    <t xml:space="preserve">                                                                                                                                                              N ԵՔ-ՇՀԱՊՁԲ - 14/245  գնման պայմանագրի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</si>
</sst>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8"/>
      <name val="Sylfae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FF0000"/>
      <name val="Sylfaen"/>
      <family val="1"/>
      <charset val="204"/>
    </font>
    <font>
      <b/>
      <sz val="8"/>
      <name val="Sylfaen"/>
      <family val="1"/>
    </font>
    <font>
      <sz val="8"/>
      <name val="Sylfaen"/>
      <family val="1"/>
    </font>
    <font>
      <sz val="10"/>
      <name val="Arial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Sylfaen"/>
      <family val="1"/>
      <charset val="204"/>
    </font>
    <font>
      <sz val="8"/>
      <name val="Arial"/>
      <family val="2"/>
      <charset val="204"/>
    </font>
    <font>
      <b/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b/>
      <sz val="14"/>
      <name val="Sylfaen"/>
      <family val="1"/>
      <charset val="204"/>
    </font>
    <font>
      <b/>
      <sz val="11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76">
    <xf numFmtId="0" fontId="0" fillId="0" borderId="0" xfId="0"/>
    <xf numFmtId="0" fontId="2" fillId="0" borderId="1" xfId="2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2" fillId="0" borderId="2" xfId="2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0" xfId="0" applyFont="1"/>
    <xf numFmtId="0" fontId="2" fillId="0" borderId="1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vertical="center" wrapText="1"/>
    </xf>
    <xf numFmtId="0" fontId="5" fillId="0" borderId="0" xfId="0" applyFont="1"/>
    <xf numFmtId="0" fontId="12" fillId="0" borderId="0" xfId="0" applyFont="1"/>
    <xf numFmtId="0" fontId="3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10" fillId="0" borderId="2" xfId="3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1" xfId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4" fillId="0" borderId="0" xfId="0" applyFont="1" applyAlignment="1">
      <alignment horizontal="right"/>
    </xf>
    <xf numFmtId="0" fontId="3" fillId="0" borderId="2" xfId="0" applyFont="1" applyBorder="1" applyAlignment="1">
      <alignment horizontal="left"/>
    </xf>
    <xf numFmtId="0" fontId="8" fillId="0" borderId="0" xfId="0" applyFont="1" applyAlignment="1"/>
    <xf numFmtId="0" fontId="11" fillId="4" borderId="3" xfId="0" applyFont="1" applyFill="1" applyBorder="1" applyAlignment="1">
      <alignment vertical="center"/>
    </xf>
    <xf numFmtId="0" fontId="11" fillId="4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wrapText="1"/>
    </xf>
    <xf numFmtId="0" fontId="2" fillId="4" borderId="2" xfId="1" applyFont="1" applyFill="1" applyBorder="1" applyAlignment="1">
      <alignment horizontal="center" vertical="center" wrapText="1"/>
    </xf>
    <xf numFmtId="0" fontId="2" fillId="4" borderId="2" xfId="2" applyFont="1" applyFill="1" applyBorder="1" applyAlignment="1">
      <alignment vertical="center" wrapText="1"/>
    </xf>
    <xf numFmtId="0" fontId="2" fillId="4" borderId="2" xfId="2" applyFont="1" applyFill="1" applyBorder="1" applyAlignment="1">
      <alignment horizontal="center" vertical="center" wrapText="1"/>
    </xf>
    <xf numFmtId="0" fontId="2" fillId="4" borderId="1" xfId="2" applyFont="1" applyFill="1" applyBorder="1" applyAlignment="1">
      <alignment horizontal="left" vertical="center" wrapText="1"/>
    </xf>
    <xf numFmtId="0" fontId="2" fillId="4" borderId="1" xfId="2" applyFont="1" applyFill="1" applyBorder="1" applyAlignment="1">
      <alignment horizontal="center" vertical="center" wrapText="1"/>
    </xf>
    <xf numFmtId="0" fontId="2" fillId="4" borderId="2" xfId="2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vertical="center" wrapText="1"/>
    </xf>
    <xf numFmtId="0" fontId="4" fillId="4" borderId="2" xfId="2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3" fillId="4" borderId="3" xfId="0" applyFont="1" applyFill="1" applyBorder="1"/>
    <xf numFmtId="0" fontId="9" fillId="4" borderId="3" xfId="1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3" fillId="4" borderId="2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</cellXfs>
  <cellStyles count="4">
    <cellStyle name="Normal" xfId="0" builtinId="0"/>
    <cellStyle name="Normal_Gnman jam." xfId="1"/>
    <cellStyle name="Normal_Sheet1" xfId="2"/>
    <cellStyle name="Обычн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6"/>
  <sheetViews>
    <sheetView view="pageBreakPreview" zoomScaleSheetLayoutView="100" workbookViewId="0">
      <selection activeCell="E9" sqref="E9"/>
    </sheetView>
  </sheetViews>
  <sheetFormatPr defaultRowHeight="11.25"/>
  <cols>
    <col min="1" max="1" width="3.28515625" style="18" bestFit="1" customWidth="1"/>
    <col min="2" max="2" width="17.140625" style="18" customWidth="1"/>
    <col min="3" max="3" width="6.140625" style="18" bestFit="1" customWidth="1"/>
    <col min="4" max="4" width="14" style="18" customWidth="1"/>
    <col min="5" max="5" width="91.7109375" style="18" customWidth="1"/>
    <col min="6" max="6" width="11.140625" style="18" customWidth="1"/>
    <col min="7" max="16384" width="9.140625" style="18"/>
  </cols>
  <sheetData>
    <row r="1" spans="1:6" ht="12.75">
      <c r="E1" s="56" t="s">
        <v>165</v>
      </c>
      <c r="F1" s="56"/>
    </row>
    <row r="2" spans="1:6" ht="12.75">
      <c r="C2" s="4"/>
      <c r="E2" s="56" t="s">
        <v>166</v>
      </c>
      <c r="F2" s="56"/>
    </row>
    <row r="3" spans="1:6" ht="12.75">
      <c r="C3" s="4"/>
      <c r="E3" s="57" t="s">
        <v>173</v>
      </c>
      <c r="F3" s="57"/>
    </row>
    <row r="4" spans="1:6">
      <c r="C4" s="4"/>
      <c r="E4" s="32"/>
      <c r="F4" s="32"/>
    </row>
    <row r="5" spans="1:6">
      <c r="B5" s="54" t="s">
        <v>0</v>
      </c>
      <c r="C5" s="54"/>
      <c r="D5" s="54"/>
      <c r="E5" s="54"/>
    </row>
    <row r="6" spans="1:6">
      <c r="B6" s="55" t="s">
        <v>1</v>
      </c>
      <c r="C6" s="55"/>
      <c r="D6" s="55"/>
      <c r="E6" s="55"/>
    </row>
    <row r="7" spans="1:6">
      <c r="B7" s="25"/>
      <c r="C7" s="25"/>
      <c r="D7" s="25"/>
      <c r="E7" s="25"/>
    </row>
    <row r="8" spans="1:6" ht="47.25" customHeight="1">
      <c r="A8" s="30" t="s">
        <v>164</v>
      </c>
      <c r="B8" s="6" t="s">
        <v>2</v>
      </c>
      <c r="C8" s="26" t="s">
        <v>3</v>
      </c>
      <c r="D8" s="7" t="s">
        <v>4</v>
      </c>
      <c r="E8" s="26" t="s">
        <v>5</v>
      </c>
      <c r="F8" s="31" t="s">
        <v>163</v>
      </c>
    </row>
    <row r="9" spans="1:6" ht="47.25" customHeight="1">
      <c r="A9" s="20">
        <v>1</v>
      </c>
      <c r="B9" s="21" t="s">
        <v>6</v>
      </c>
      <c r="C9" s="9" t="s">
        <v>7</v>
      </c>
      <c r="D9" s="1" t="s">
        <v>8</v>
      </c>
      <c r="E9" s="2" t="s">
        <v>9</v>
      </c>
      <c r="F9" s="27" t="s">
        <v>158</v>
      </c>
    </row>
    <row r="10" spans="1:6" ht="47.25" customHeight="1">
      <c r="A10" s="20">
        <v>2</v>
      </c>
      <c r="B10" s="21" t="s">
        <v>10</v>
      </c>
      <c r="C10" s="9" t="s">
        <v>7</v>
      </c>
      <c r="D10" s="2" t="s">
        <v>11</v>
      </c>
      <c r="E10" s="2" t="s">
        <v>12</v>
      </c>
      <c r="F10" s="27" t="s">
        <v>159</v>
      </c>
    </row>
    <row r="11" spans="1:6" ht="47.25" customHeight="1">
      <c r="A11" s="20">
        <v>3</v>
      </c>
      <c r="B11" s="21" t="s">
        <v>13</v>
      </c>
      <c r="C11" s="9" t="s">
        <v>14</v>
      </c>
      <c r="D11" s="2" t="s">
        <v>15</v>
      </c>
      <c r="E11" s="2" t="s">
        <v>16</v>
      </c>
      <c r="F11" s="27" t="s">
        <v>159</v>
      </c>
    </row>
    <row r="12" spans="1:6" ht="47.25" customHeight="1">
      <c r="A12" s="20">
        <v>4</v>
      </c>
      <c r="B12" s="21" t="s">
        <v>17</v>
      </c>
      <c r="C12" s="9" t="s">
        <v>18</v>
      </c>
      <c r="D12" s="2" t="s">
        <v>19</v>
      </c>
      <c r="E12" s="2" t="s">
        <v>20</v>
      </c>
      <c r="F12" s="27" t="s">
        <v>159</v>
      </c>
    </row>
    <row r="13" spans="1:6" ht="47.25" customHeight="1">
      <c r="A13" s="20">
        <v>5</v>
      </c>
      <c r="B13" s="21" t="s">
        <v>21</v>
      </c>
      <c r="C13" s="9" t="s">
        <v>7</v>
      </c>
      <c r="D13" s="2" t="s">
        <v>21</v>
      </c>
      <c r="E13" s="2" t="s">
        <v>22</v>
      </c>
      <c r="F13" s="27" t="s">
        <v>159</v>
      </c>
    </row>
    <row r="14" spans="1:6" ht="47.25" customHeight="1">
      <c r="A14" s="20">
        <v>6</v>
      </c>
      <c r="B14" s="21" t="s">
        <v>23</v>
      </c>
      <c r="C14" s="9" t="s">
        <v>7</v>
      </c>
      <c r="D14" s="2" t="s">
        <v>24</v>
      </c>
      <c r="E14" s="2" t="s">
        <v>25</v>
      </c>
      <c r="F14" s="27" t="s">
        <v>159</v>
      </c>
    </row>
    <row r="15" spans="1:6" ht="47.25" customHeight="1">
      <c r="A15" s="20">
        <v>7</v>
      </c>
      <c r="B15" s="21" t="s">
        <v>26</v>
      </c>
      <c r="C15" s="9" t="s">
        <v>7</v>
      </c>
      <c r="D15" s="2" t="s">
        <v>26</v>
      </c>
      <c r="E15" s="2" t="s">
        <v>27</v>
      </c>
      <c r="F15" s="27" t="s">
        <v>158</v>
      </c>
    </row>
    <row r="16" spans="1:6" ht="47.25" customHeight="1">
      <c r="A16" s="20">
        <v>8</v>
      </c>
      <c r="B16" s="21" t="s">
        <v>29</v>
      </c>
      <c r="C16" s="9" t="s">
        <v>7</v>
      </c>
      <c r="D16" s="2" t="s">
        <v>30</v>
      </c>
      <c r="E16" s="2" t="s">
        <v>31</v>
      </c>
      <c r="F16" s="27" t="s">
        <v>159</v>
      </c>
    </row>
    <row r="17" spans="1:6" ht="47.25" customHeight="1">
      <c r="A17" s="20">
        <v>9</v>
      </c>
      <c r="B17" s="21" t="s">
        <v>32</v>
      </c>
      <c r="C17" s="9" t="s">
        <v>7</v>
      </c>
      <c r="D17" s="2"/>
      <c r="E17" s="2" t="s">
        <v>33</v>
      </c>
      <c r="F17" s="27" t="s">
        <v>159</v>
      </c>
    </row>
    <row r="18" spans="1:6" ht="47.25" customHeight="1">
      <c r="A18" s="20">
        <v>10</v>
      </c>
      <c r="B18" s="21" t="s">
        <v>34</v>
      </c>
      <c r="C18" s="9" t="s">
        <v>7</v>
      </c>
      <c r="D18" s="2" t="s">
        <v>35</v>
      </c>
      <c r="E18" s="2" t="s">
        <v>36</v>
      </c>
      <c r="F18" s="27" t="s">
        <v>159</v>
      </c>
    </row>
    <row r="19" spans="1:6" ht="47.25" customHeight="1">
      <c r="A19" s="20">
        <v>11</v>
      </c>
      <c r="B19" s="21" t="s">
        <v>37</v>
      </c>
      <c r="C19" s="9" t="s">
        <v>7</v>
      </c>
      <c r="D19" s="2" t="s">
        <v>38</v>
      </c>
      <c r="E19" s="2" t="s">
        <v>39</v>
      </c>
      <c r="F19" s="27" t="s">
        <v>159</v>
      </c>
    </row>
    <row r="20" spans="1:6" ht="47.25" customHeight="1">
      <c r="A20" s="20">
        <v>12</v>
      </c>
      <c r="B20" s="21" t="s">
        <v>40</v>
      </c>
      <c r="C20" s="9" t="s">
        <v>7</v>
      </c>
      <c r="D20" s="2"/>
      <c r="E20" s="2" t="s">
        <v>41</v>
      </c>
      <c r="F20" s="27" t="s">
        <v>159</v>
      </c>
    </row>
    <row r="21" spans="1:6" ht="47.25" customHeight="1">
      <c r="A21" s="20">
        <v>13</v>
      </c>
      <c r="B21" s="21" t="s">
        <v>42</v>
      </c>
      <c r="C21" s="9" t="s">
        <v>7</v>
      </c>
      <c r="D21" s="2" t="s">
        <v>43</v>
      </c>
      <c r="E21" s="2" t="s">
        <v>44</v>
      </c>
      <c r="F21" s="27" t="s">
        <v>158</v>
      </c>
    </row>
    <row r="22" spans="1:6" ht="47.25" customHeight="1">
      <c r="A22" s="20">
        <v>14</v>
      </c>
      <c r="B22" s="21" t="s">
        <v>45</v>
      </c>
      <c r="C22" s="9" t="s">
        <v>7</v>
      </c>
      <c r="D22" s="2" t="s">
        <v>45</v>
      </c>
      <c r="E22" s="2" t="s">
        <v>46</v>
      </c>
      <c r="F22" s="27" t="s">
        <v>159</v>
      </c>
    </row>
    <row r="23" spans="1:6" ht="47.25" customHeight="1">
      <c r="A23" s="20">
        <v>15</v>
      </c>
      <c r="B23" s="21" t="s">
        <v>47</v>
      </c>
      <c r="C23" s="9" t="s">
        <v>7</v>
      </c>
      <c r="D23" s="2" t="s">
        <v>48</v>
      </c>
      <c r="E23" s="2" t="s">
        <v>49</v>
      </c>
      <c r="F23" s="27" t="s">
        <v>159</v>
      </c>
    </row>
    <row r="24" spans="1:6" ht="47.25" customHeight="1">
      <c r="A24" s="20">
        <v>16</v>
      </c>
      <c r="B24" s="21" t="s">
        <v>50</v>
      </c>
      <c r="C24" s="9" t="s">
        <v>7</v>
      </c>
      <c r="D24" s="2" t="s">
        <v>51</v>
      </c>
      <c r="E24" s="2" t="s">
        <v>52</v>
      </c>
      <c r="F24" s="27" t="s">
        <v>159</v>
      </c>
    </row>
    <row r="25" spans="1:6" ht="47.25" customHeight="1">
      <c r="A25" s="20">
        <v>17</v>
      </c>
      <c r="B25" s="21" t="s">
        <v>53</v>
      </c>
      <c r="C25" s="9" t="s">
        <v>7</v>
      </c>
      <c r="D25" s="2" t="s">
        <v>53</v>
      </c>
      <c r="E25" s="2" t="s">
        <v>54</v>
      </c>
      <c r="F25" s="27"/>
    </row>
    <row r="26" spans="1:6" ht="47.25" customHeight="1">
      <c r="A26" s="20">
        <v>18</v>
      </c>
      <c r="B26" s="21" t="s">
        <v>55</v>
      </c>
      <c r="C26" s="9" t="s">
        <v>56</v>
      </c>
      <c r="D26" s="2" t="s">
        <v>57</v>
      </c>
      <c r="E26" s="2" t="s">
        <v>58</v>
      </c>
      <c r="F26" s="27" t="s">
        <v>159</v>
      </c>
    </row>
    <row r="27" spans="1:6" ht="47.25" customHeight="1">
      <c r="A27" s="20">
        <v>19</v>
      </c>
      <c r="B27" s="21" t="s">
        <v>59</v>
      </c>
      <c r="C27" s="9" t="s">
        <v>7</v>
      </c>
      <c r="D27" s="2" t="s">
        <v>60</v>
      </c>
      <c r="E27" s="2" t="s">
        <v>61</v>
      </c>
      <c r="F27" s="27" t="s">
        <v>159</v>
      </c>
    </row>
    <row r="28" spans="1:6" ht="47.25" customHeight="1">
      <c r="A28" s="20">
        <v>20</v>
      </c>
      <c r="B28" s="21" t="s">
        <v>62</v>
      </c>
      <c r="C28" s="9" t="s">
        <v>7</v>
      </c>
      <c r="D28" s="2" t="s">
        <v>63</v>
      </c>
      <c r="E28" s="2" t="s">
        <v>64</v>
      </c>
      <c r="F28" s="27" t="s">
        <v>159</v>
      </c>
    </row>
    <row r="29" spans="1:6" ht="47.25" customHeight="1">
      <c r="A29" s="20">
        <v>21</v>
      </c>
      <c r="B29" s="21" t="s">
        <v>65</v>
      </c>
      <c r="C29" s="9" t="s">
        <v>7</v>
      </c>
      <c r="D29" s="2" t="s">
        <v>65</v>
      </c>
      <c r="E29" s="2" t="s">
        <v>66</v>
      </c>
      <c r="F29" s="27" t="s">
        <v>159</v>
      </c>
    </row>
    <row r="30" spans="1:6" ht="47.25" customHeight="1">
      <c r="A30" s="20">
        <v>22</v>
      </c>
      <c r="B30" s="21" t="s">
        <v>67</v>
      </c>
      <c r="C30" s="9" t="s">
        <v>7</v>
      </c>
      <c r="D30" s="2" t="s">
        <v>68</v>
      </c>
      <c r="E30" s="2" t="s">
        <v>69</v>
      </c>
      <c r="F30" s="27" t="s">
        <v>159</v>
      </c>
    </row>
    <row r="31" spans="1:6" ht="47.25" customHeight="1">
      <c r="A31" s="20">
        <v>23</v>
      </c>
      <c r="B31" s="21" t="s">
        <v>70</v>
      </c>
      <c r="C31" s="9" t="s">
        <v>7</v>
      </c>
      <c r="D31" s="2" t="s">
        <v>71</v>
      </c>
      <c r="E31" s="2" t="s">
        <v>72</v>
      </c>
      <c r="F31" s="27" t="s">
        <v>159</v>
      </c>
    </row>
    <row r="32" spans="1:6" ht="47.25" customHeight="1">
      <c r="A32" s="20">
        <v>24</v>
      </c>
      <c r="B32" s="21" t="s">
        <v>73</v>
      </c>
      <c r="C32" s="9" t="s">
        <v>18</v>
      </c>
      <c r="D32" s="2" t="s">
        <v>74</v>
      </c>
      <c r="E32" s="2" t="s">
        <v>75</v>
      </c>
      <c r="F32" s="27" t="s">
        <v>159</v>
      </c>
    </row>
    <row r="33" spans="1:7" ht="47.25" customHeight="1">
      <c r="A33" s="20">
        <v>25</v>
      </c>
      <c r="B33" s="21" t="s">
        <v>76</v>
      </c>
      <c r="C33" s="9" t="s">
        <v>7</v>
      </c>
      <c r="D33" s="9"/>
      <c r="E33" s="2" t="s">
        <v>77</v>
      </c>
      <c r="F33" s="27" t="s">
        <v>159</v>
      </c>
      <c r="G33" s="10"/>
    </row>
    <row r="34" spans="1:7" ht="47.25" customHeight="1">
      <c r="A34" s="20">
        <v>26</v>
      </c>
      <c r="B34" s="19" t="s">
        <v>78</v>
      </c>
      <c r="C34" s="11" t="s">
        <v>7</v>
      </c>
      <c r="D34" s="1" t="s">
        <v>79</v>
      </c>
      <c r="E34" s="1" t="s">
        <v>80</v>
      </c>
      <c r="F34" s="28" t="s">
        <v>160</v>
      </c>
    </row>
    <row r="35" spans="1:7" ht="47.25" customHeight="1">
      <c r="A35" s="20">
        <v>27</v>
      </c>
      <c r="B35" s="21" t="s">
        <v>81</v>
      </c>
      <c r="C35" s="9" t="s">
        <v>7</v>
      </c>
      <c r="D35" s="21" t="s">
        <v>82</v>
      </c>
      <c r="E35" s="2" t="s">
        <v>83</v>
      </c>
      <c r="F35" s="27" t="s">
        <v>159</v>
      </c>
    </row>
    <row r="36" spans="1:7" ht="47.25" customHeight="1">
      <c r="A36" s="20">
        <v>28</v>
      </c>
      <c r="B36" s="21" t="s">
        <v>81</v>
      </c>
      <c r="C36" s="9" t="s">
        <v>7</v>
      </c>
      <c r="D36" s="2" t="s">
        <v>84</v>
      </c>
      <c r="E36" s="2" t="s">
        <v>83</v>
      </c>
      <c r="F36" s="27" t="s">
        <v>159</v>
      </c>
    </row>
    <row r="37" spans="1:7" ht="47.25" customHeight="1">
      <c r="A37" s="20">
        <v>29</v>
      </c>
      <c r="B37" s="21" t="s">
        <v>85</v>
      </c>
      <c r="C37" s="9" t="s">
        <v>28</v>
      </c>
      <c r="D37" s="2" t="s">
        <v>86</v>
      </c>
      <c r="E37" s="2" t="s">
        <v>87</v>
      </c>
      <c r="F37" s="27" t="s">
        <v>159</v>
      </c>
    </row>
    <row r="38" spans="1:7" ht="47.25" customHeight="1">
      <c r="A38" s="20">
        <v>30</v>
      </c>
      <c r="B38" s="21" t="s">
        <v>88</v>
      </c>
      <c r="C38" s="9" t="s">
        <v>7</v>
      </c>
      <c r="D38" s="2" t="s">
        <v>88</v>
      </c>
      <c r="E38" s="2" t="s">
        <v>89</v>
      </c>
      <c r="F38" s="27" t="s">
        <v>159</v>
      </c>
    </row>
    <row r="39" spans="1:7" ht="47.25" customHeight="1">
      <c r="A39" s="20">
        <v>31</v>
      </c>
      <c r="B39" s="21" t="s">
        <v>90</v>
      </c>
      <c r="C39" s="9" t="s">
        <v>7</v>
      </c>
      <c r="D39" s="2" t="s">
        <v>90</v>
      </c>
      <c r="E39" s="2" t="s">
        <v>91</v>
      </c>
      <c r="F39" s="27" t="s">
        <v>159</v>
      </c>
    </row>
    <row r="40" spans="1:7" ht="47.25" customHeight="1">
      <c r="A40" s="20">
        <v>32</v>
      </c>
      <c r="B40" s="21" t="s">
        <v>92</v>
      </c>
      <c r="C40" s="9" t="s">
        <v>7</v>
      </c>
      <c r="D40" s="2" t="s">
        <v>93</v>
      </c>
      <c r="E40" s="2" t="s">
        <v>94</v>
      </c>
      <c r="F40" s="27" t="s">
        <v>159</v>
      </c>
    </row>
    <row r="41" spans="1:7" ht="47.25" customHeight="1">
      <c r="A41" s="20">
        <v>33</v>
      </c>
      <c r="B41" s="21" t="s">
        <v>95</v>
      </c>
      <c r="C41" s="9" t="s">
        <v>7</v>
      </c>
      <c r="D41" s="2" t="s">
        <v>95</v>
      </c>
      <c r="E41" s="2" t="s">
        <v>96</v>
      </c>
      <c r="F41" s="27" t="s">
        <v>159</v>
      </c>
    </row>
    <row r="42" spans="1:7" ht="47.25" customHeight="1">
      <c r="A42" s="20">
        <v>34</v>
      </c>
      <c r="B42" s="21" t="s">
        <v>97</v>
      </c>
      <c r="C42" s="9" t="s">
        <v>7</v>
      </c>
      <c r="D42" s="2" t="s">
        <v>98</v>
      </c>
      <c r="E42" s="2" t="s">
        <v>99</v>
      </c>
      <c r="F42" s="27" t="s">
        <v>159</v>
      </c>
    </row>
    <row r="43" spans="1:7" ht="47.25" customHeight="1">
      <c r="A43" s="20">
        <v>35</v>
      </c>
      <c r="B43" s="21" t="s">
        <v>100</v>
      </c>
      <c r="C43" s="9" t="s">
        <v>7</v>
      </c>
      <c r="D43" s="21" t="s">
        <v>101</v>
      </c>
      <c r="E43" s="2" t="s">
        <v>102</v>
      </c>
      <c r="F43" s="27" t="s">
        <v>159</v>
      </c>
    </row>
    <row r="44" spans="1:7" ht="47.25" customHeight="1">
      <c r="A44" s="20">
        <v>36</v>
      </c>
      <c r="B44" s="21" t="s">
        <v>103</v>
      </c>
      <c r="C44" s="9" t="s">
        <v>104</v>
      </c>
      <c r="D44" s="2"/>
      <c r="E44" s="2" t="s">
        <v>105</v>
      </c>
      <c r="F44" s="27" t="s">
        <v>159</v>
      </c>
    </row>
    <row r="45" spans="1:7" ht="47.25" customHeight="1">
      <c r="A45" s="20">
        <v>37</v>
      </c>
      <c r="B45" s="21" t="s">
        <v>106</v>
      </c>
      <c r="C45" s="9" t="s">
        <v>7</v>
      </c>
      <c r="D45" s="2" t="s">
        <v>106</v>
      </c>
      <c r="E45" s="2" t="s">
        <v>107</v>
      </c>
      <c r="F45" s="27" t="s">
        <v>159</v>
      </c>
    </row>
    <row r="46" spans="1:7" ht="47.25" customHeight="1">
      <c r="A46" s="20">
        <v>38</v>
      </c>
      <c r="B46" s="21" t="s">
        <v>108</v>
      </c>
      <c r="C46" s="9" t="s">
        <v>7</v>
      </c>
      <c r="D46" s="2" t="s">
        <v>108</v>
      </c>
      <c r="E46" s="2" t="s">
        <v>109</v>
      </c>
      <c r="F46" s="27" t="s">
        <v>159</v>
      </c>
    </row>
    <row r="47" spans="1:7" ht="47.25" customHeight="1">
      <c r="A47" s="20">
        <v>39</v>
      </c>
      <c r="B47" s="21" t="s">
        <v>110</v>
      </c>
      <c r="C47" s="9" t="s">
        <v>7</v>
      </c>
      <c r="D47" s="3"/>
      <c r="E47" s="2" t="s">
        <v>111</v>
      </c>
      <c r="F47" s="27" t="s">
        <v>159</v>
      </c>
    </row>
    <row r="48" spans="1:7" ht="47.25" customHeight="1">
      <c r="A48" s="20">
        <v>40</v>
      </c>
      <c r="B48" s="21" t="s">
        <v>112</v>
      </c>
      <c r="C48" s="9" t="s">
        <v>7</v>
      </c>
      <c r="D48" s="3"/>
      <c r="E48" s="2" t="s">
        <v>113</v>
      </c>
      <c r="F48" s="27" t="s">
        <v>159</v>
      </c>
    </row>
    <row r="49" spans="1:6" ht="47.25" customHeight="1">
      <c r="A49" s="20">
        <v>41</v>
      </c>
      <c r="B49" s="21" t="s">
        <v>114</v>
      </c>
      <c r="C49" s="9" t="s">
        <v>7</v>
      </c>
      <c r="D49" s="2" t="s">
        <v>115</v>
      </c>
      <c r="E49" s="2" t="s">
        <v>116</v>
      </c>
      <c r="F49" s="27" t="s">
        <v>159</v>
      </c>
    </row>
    <row r="50" spans="1:6" ht="47.25" customHeight="1">
      <c r="A50" s="20">
        <v>42</v>
      </c>
      <c r="B50" s="21" t="s">
        <v>117</v>
      </c>
      <c r="C50" s="9" t="s">
        <v>7</v>
      </c>
      <c r="D50" s="2" t="s">
        <v>118</v>
      </c>
      <c r="E50" s="2" t="s">
        <v>119</v>
      </c>
      <c r="F50" s="27" t="s">
        <v>159</v>
      </c>
    </row>
    <row r="51" spans="1:6" ht="47.25" customHeight="1">
      <c r="A51" s="20">
        <v>43</v>
      </c>
      <c r="B51" s="21" t="s">
        <v>120</v>
      </c>
      <c r="C51" s="9" t="s">
        <v>7</v>
      </c>
      <c r="D51" s="2" t="s">
        <v>120</v>
      </c>
      <c r="E51" s="2" t="s">
        <v>121</v>
      </c>
      <c r="F51" s="27" t="s">
        <v>159</v>
      </c>
    </row>
    <row r="52" spans="1:6" ht="47.25" customHeight="1">
      <c r="A52" s="20">
        <v>44</v>
      </c>
      <c r="B52" s="21" t="s">
        <v>122</v>
      </c>
      <c r="C52" s="9" t="s">
        <v>7</v>
      </c>
      <c r="D52" s="2"/>
      <c r="E52" s="2" t="s">
        <v>123</v>
      </c>
      <c r="F52" s="27" t="s">
        <v>159</v>
      </c>
    </row>
    <row r="53" spans="1:6" ht="47.25" customHeight="1">
      <c r="A53" s="20">
        <v>45</v>
      </c>
      <c r="B53" s="21" t="s">
        <v>124</v>
      </c>
      <c r="C53" s="9" t="s">
        <v>7</v>
      </c>
      <c r="D53" s="2" t="s">
        <v>125</v>
      </c>
      <c r="E53" s="2" t="s">
        <v>126</v>
      </c>
      <c r="F53" s="27" t="s">
        <v>159</v>
      </c>
    </row>
    <row r="54" spans="1:6" ht="22.5">
      <c r="A54" s="20">
        <v>46</v>
      </c>
      <c r="B54" s="21" t="s">
        <v>127</v>
      </c>
      <c r="C54" s="9" t="s">
        <v>7</v>
      </c>
      <c r="D54" s="2"/>
      <c r="E54" s="2" t="s">
        <v>128</v>
      </c>
      <c r="F54" s="27" t="s">
        <v>159</v>
      </c>
    </row>
    <row r="55" spans="1:6" ht="47.25" customHeight="1">
      <c r="A55" s="20">
        <v>47</v>
      </c>
      <c r="B55" s="21" t="s">
        <v>129</v>
      </c>
      <c r="C55" s="9" t="s">
        <v>7</v>
      </c>
      <c r="D55" s="2" t="s">
        <v>130</v>
      </c>
      <c r="E55" s="2" t="s">
        <v>131</v>
      </c>
      <c r="F55" s="27" t="s">
        <v>159</v>
      </c>
    </row>
    <row r="56" spans="1:6" ht="47.25" customHeight="1">
      <c r="A56" s="20">
        <v>48</v>
      </c>
      <c r="B56" s="21" t="s">
        <v>132</v>
      </c>
      <c r="C56" s="9" t="s">
        <v>7</v>
      </c>
      <c r="D56" s="2" t="s">
        <v>132</v>
      </c>
      <c r="E56" s="2" t="s">
        <v>133</v>
      </c>
      <c r="F56" s="27" t="s">
        <v>159</v>
      </c>
    </row>
    <row r="57" spans="1:6" ht="47.25" customHeight="1">
      <c r="A57" s="20">
        <v>49</v>
      </c>
      <c r="B57" s="21" t="s">
        <v>134</v>
      </c>
      <c r="C57" s="9" t="s">
        <v>7</v>
      </c>
      <c r="D57" s="2" t="s">
        <v>134</v>
      </c>
      <c r="E57" s="2" t="s">
        <v>135</v>
      </c>
      <c r="F57" s="27" t="s">
        <v>159</v>
      </c>
    </row>
    <row r="58" spans="1:6" ht="47.25" customHeight="1">
      <c r="A58" s="20">
        <v>50</v>
      </c>
      <c r="B58" s="21" t="s">
        <v>136</v>
      </c>
      <c r="C58" s="9" t="s">
        <v>7</v>
      </c>
      <c r="D58" s="2" t="s">
        <v>137</v>
      </c>
      <c r="E58" s="2" t="s">
        <v>138</v>
      </c>
      <c r="F58" s="27" t="s">
        <v>159</v>
      </c>
    </row>
    <row r="59" spans="1:6" ht="47.25" customHeight="1">
      <c r="A59" s="20">
        <v>51</v>
      </c>
      <c r="B59" s="21" t="s">
        <v>136</v>
      </c>
      <c r="C59" s="9" t="s">
        <v>7</v>
      </c>
      <c r="D59" s="2" t="s">
        <v>139</v>
      </c>
      <c r="E59" s="2" t="s">
        <v>140</v>
      </c>
      <c r="F59" s="27" t="s">
        <v>159</v>
      </c>
    </row>
    <row r="60" spans="1:6" ht="19.5">
      <c r="A60" s="49" t="s">
        <v>167</v>
      </c>
      <c r="B60" s="49"/>
      <c r="C60" s="49"/>
      <c r="D60" s="49"/>
      <c r="E60" s="49"/>
      <c r="F60" s="49"/>
    </row>
    <row r="61" spans="1:6" ht="47.25" customHeight="1">
      <c r="B61" s="50" t="s">
        <v>168</v>
      </c>
      <c r="C61" s="51"/>
      <c r="D61" s="51"/>
      <c r="E61" s="52" t="s">
        <v>169</v>
      </c>
    </row>
    <row r="62" spans="1:6" ht="47.25" customHeight="1">
      <c r="B62" s="51"/>
      <c r="C62" s="51"/>
      <c r="D62" s="51"/>
      <c r="E62" s="53"/>
    </row>
    <row r="63" spans="1:6" ht="47.25" customHeight="1">
      <c r="B63" s="51"/>
      <c r="C63" s="51"/>
      <c r="D63" s="51"/>
      <c r="E63" s="53"/>
    </row>
    <row r="64" spans="1:6">
      <c r="B64" s="51"/>
      <c r="C64" s="51"/>
      <c r="D64" s="51"/>
      <c r="E64" s="53"/>
    </row>
    <row r="65" spans="2:5">
      <c r="B65" s="51"/>
      <c r="C65" s="51"/>
      <c r="D65" s="51"/>
      <c r="E65" s="53"/>
    </row>
    <row r="66" spans="2:5">
      <c r="B66" s="51"/>
      <c r="C66" s="51"/>
      <c r="D66" s="51"/>
      <c r="E66" s="53"/>
    </row>
  </sheetData>
  <mergeCells count="8">
    <mergeCell ref="E1:F1"/>
    <mergeCell ref="E2:F2"/>
    <mergeCell ref="E3:F3"/>
    <mergeCell ref="A60:F60"/>
    <mergeCell ref="B61:D66"/>
    <mergeCell ref="E61:E66"/>
    <mergeCell ref="B5:E5"/>
    <mergeCell ref="B6:E6"/>
  </mergeCells>
  <pageMargins left="0.2" right="0.2" top="0.2" bottom="0.2" header="0.2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74"/>
  <sheetViews>
    <sheetView tabSelected="1" view="pageBreakPreview" topLeftCell="L31" zoomScale="85" zoomScaleSheetLayoutView="85" workbookViewId="0">
      <selection activeCell="AJ62" sqref="AJ62"/>
    </sheetView>
  </sheetViews>
  <sheetFormatPr defaultRowHeight="11.25"/>
  <cols>
    <col min="1" max="1" width="3.7109375" style="18" customWidth="1"/>
    <col min="2" max="2" width="15.28515625" style="18" customWidth="1"/>
    <col min="3" max="3" width="5.42578125" style="18" customWidth="1"/>
    <col min="4" max="4" width="13.42578125" style="18" customWidth="1"/>
    <col min="5" max="5" width="8.5703125" style="18" customWidth="1"/>
    <col min="6" max="6" width="5.85546875" style="18" bestFit="1" customWidth="1"/>
    <col min="7" max="7" width="6.140625" style="18" bestFit="1" customWidth="1"/>
    <col min="8" max="8" width="5.85546875" style="18" bestFit="1" customWidth="1"/>
    <col min="9" max="9" width="6.140625" style="18" bestFit="1" customWidth="1"/>
    <col min="10" max="10" width="5.85546875" style="18" bestFit="1" customWidth="1"/>
    <col min="11" max="11" width="6.140625" style="18" bestFit="1" customWidth="1"/>
    <col min="12" max="12" width="5.85546875" style="18" bestFit="1" customWidth="1"/>
    <col min="13" max="13" width="6.140625" style="18" bestFit="1" customWidth="1"/>
    <col min="14" max="14" width="5.85546875" style="18" bestFit="1" customWidth="1"/>
    <col min="15" max="15" width="6.140625" style="18" bestFit="1" customWidth="1"/>
    <col min="16" max="16" width="5.85546875" style="18" bestFit="1" customWidth="1"/>
    <col min="17" max="17" width="6.140625" style="18" bestFit="1" customWidth="1"/>
    <col min="18" max="18" width="5.85546875" style="18" bestFit="1" customWidth="1"/>
    <col min="19" max="19" width="6.140625" style="18" bestFit="1" customWidth="1"/>
    <col min="20" max="20" width="5.85546875" style="18" bestFit="1" customWidth="1"/>
    <col min="21" max="21" width="6.140625" style="18" bestFit="1" customWidth="1"/>
    <col min="22" max="22" width="4.140625" style="18" customWidth="1"/>
    <col min="23" max="23" width="15.28515625" style="18" customWidth="1"/>
    <col min="24" max="24" width="5.42578125" style="18" customWidth="1"/>
    <col min="25" max="25" width="13.42578125" style="18" customWidth="1"/>
    <col min="26" max="26" width="8.5703125" style="18" customWidth="1"/>
    <col min="27" max="27" width="5.85546875" style="18" bestFit="1" customWidth="1"/>
    <col min="28" max="28" width="6.140625" style="18" bestFit="1" customWidth="1"/>
    <col min="29" max="29" width="5.85546875" style="18" bestFit="1" customWidth="1"/>
    <col min="30" max="30" width="6.140625" style="18" bestFit="1" customWidth="1"/>
    <col min="31" max="31" width="5.85546875" style="18" bestFit="1" customWidth="1"/>
    <col min="32" max="32" width="6.140625" style="18" bestFit="1" customWidth="1"/>
    <col min="33" max="33" width="5.85546875" style="18" bestFit="1" customWidth="1"/>
    <col min="34" max="34" width="6.140625" style="18" bestFit="1" customWidth="1"/>
    <col min="35" max="35" width="5.85546875" style="18" bestFit="1" customWidth="1"/>
    <col min="36" max="36" width="6.140625" style="18" bestFit="1" customWidth="1"/>
    <col min="37" max="37" width="5.85546875" style="18" bestFit="1" customWidth="1"/>
    <col min="38" max="38" width="6.140625" style="18" bestFit="1" customWidth="1"/>
    <col min="39" max="39" width="6.85546875" style="18" bestFit="1" customWidth="1"/>
    <col min="40" max="40" width="12.140625" style="18" customWidth="1"/>
    <col min="41" max="16384" width="9.140625" style="18"/>
  </cols>
  <sheetData>
    <row r="1" spans="1:40" ht="15" customHeight="1">
      <c r="J1" s="69" t="s">
        <v>165</v>
      </c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</row>
    <row r="2" spans="1:40" ht="15" customHeight="1">
      <c r="J2" s="69" t="s">
        <v>166</v>
      </c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AK2" s="23"/>
      <c r="AL2" s="23"/>
      <c r="AM2" s="23"/>
      <c r="AN2" s="23"/>
    </row>
    <row r="3" spans="1:40" ht="15" customHeight="1">
      <c r="J3" s="70" t="s">
        <v>173</v>
      </c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AK3" s="23"/>
      <c r="AL3" s="23"/>
      <c r="AM3" s="23"/>
      <c r="AN3" s="23"/>
    </row>
    <row r="4" spans="1:40" ht="12">
      <c r="AK4" s="23"/>
      <c r="AL4" s="23"/>
      <c r="AM4" s="23"/>
      <c r="AN4" s="23"/>
    </row>
    <row r="5" spans="1:40" ht="15" customHeight="1">
      <c r="B5" s="8"/>
      <c r="C5" s="8"/>
      <c r="D5" s="8"/>
      <c r="E5" s="8"/>
      <c r="F5" s="8"/>
      <c r="G5" s="72" t="s">
        <v>141</v>
      </c>
      <c r="H5" s="72"/>
      <c r="I5" s="72"/>
      <c r="J5" s="72"/>
      <c r="K5" s="72"/>
      <c r="L5" s="72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29"/>
      <c r="AE5" s="8"/>
      <c r="AF5" s="8"/>
      <c r="AG5" s="8"/>
      <c r="AH5" s="8"/>
      <c r="AI5" s="8"/>
      <c r="AJ5" s="8"/>
      <c r="AK5" s="8"/>
      <c r="AL5" s="8"/>
      <c r="AM5" s="8"/>
      <c r="AN5" s="8"/>
    </row>
    <row r="6" spans="1:40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</row>
    <row r="7" spans="1:40">
      <c r="A7" s="71" t="s">
        <v>162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 t="s">
        <v>162</v>
      </c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</row>
    <row r="8" spans="1:40">
      <c r="A8" s="64" t="s">
        <v>164</v>
      </c>
      <c r="B8" s="64" t="s">
        <v>142</v>
      </c>
      <c r="C8" s="64" t="s">
        <v>3</v>
      </c>
      <c r="D8" s="64" t="s">
        <v>172</v>
      </c>
      <c r="E8" s="64" t="s">
        <v>171</v>
      </c>
      <c r="F8" s="67" t="s">
        <v>143</v>
      </c>
      <c r="G8" s="68"/>
      <c r="H8" s="67" t="s">
        <v>144</v>
      </c>
      <c r="I8" s="68"/>
      <c r="J8" s="67" t="s">
        <v>145</v>
      </c>
      <c r="K8" s="68"/>
      <c r="L8" s="67" t="s">
        <v>146</v>
      </c>
      <c r="M8" s="68"/>
      <c r="N8" s="67" t="s">
        <v>147</v>
      </c>
      <c r="O8" s="68"/>
      <c r="P8" s="61" t="s">
        <v>148</v>
      </c>
      <c r="Q8" s="61"/>
      <c r="R8" s="61" t="s">
        <v>149</v>
      </c>
      <c r="S8" s="61"/>
      <c r="T8" s="61" t="s">
        <v>150</v>
      </c>
      <c r="U8" s="61"/>
      <c r="V8" s="64" t="s">
        <v>164</v>
      </c>
      <c r="W8" s="64" t="s">
        <v>142</v>
      </c>
      <c r="X8" s="64" t="s">
        <v>3</v>
      </c>
      <c r="Y8" s="64" t="s">
        <v>172</v>
      </c>
      <c r="Z8" s="64" t="s">
        <v>171</v>
      </c>
      <c r="AA8" s="61" t="s">
        <v>151</v>
      </c>
      <c r="AB8" s="61"/>
      <c r="AC8" s="61" t="s">
        <v>152</v>
      </c>
      <c r="AD8" s="61"/>
      <c r="AE8" s="61" t="s">
        <v>153</v>
      </c>
      <c r="AF8" s="61"/>
      <c r="AG8" s="61" t="s">
        <v>154</v>
      </c>
      <c r="AH8" s="61"/>
      <c r="AI8" s="61" t="s">
        <v>155</v>
      </c>
      <c r="AJ8" s="61"/>
      <c r="AK8" s="61" t="s">
        <v>156</v>
      </c>
      <c r="AL8" s="61"/>
      <c r="AM8" s="62" t="s">
        <v>157</v>
      </c>
      <c r="AN8" s="63"/>
    </row>
    <row r="9" spans="1:40" ht="14.25" customHeight="1">
      <c r="A9" s="66"/>
      <c r="B9" s="65"/>
      <c r="C9" s="65"/>
      <c r="D9" s="66"/>
      <c r="E9" s="66"/>
      <c r="F9" s="35" t="s">
        <v>161</v>
      </c>
      <c r="G9" s="36" t="s">
        <v>170</v>
      </c>
      <c r="H9" s="35" t="s">
        <v>161</v>
      </c>
      <c r="I9" s="36" t="s">
        <v>170</v>
      </c>
      <c r="J9" s="35" t="s">
        <v>161</v>
      </c>
      <c r="K9" s="36" t="s">
        <v>170</v>
      </c>
      <c r="L9" s="35" t="s">
        <v>161</v>
      </c>
      <c r="M9" s="36" t="s">
        <v>170</v>
      </c>
      <c r="N9" s="35" t="s">
        <v>161</v>
      </c>
      <c r="O9" s="36" t="s">
        <v>170</v>
      </c>
      <c r="P9" s="35" t="s">
        <v>161</v>
      </c>
      <c r="Q9" s="36" t="s">
        <v>170</v>
      </c>
      <c r="R9" s="35" t="s">
        <v>161</v>
      </c>
      <c r="S9" s="36" t="s">
        <v>170</v>
      </c>
      <c r="T9" s="35" t="s">
        <v>161</v>
      </c>
      <c r="U9" s="36" t="s">
        <v>170</v>
      </c>
      <c r="V9" s="66"/>
      <c r="W9" s="65"/>
      <c r="X9" s="65"/>
      <c r="Y9" s="66"/>
      <c r="Z9" s="66"/>
      <c r="AA9" s="35" t="s">
        <v>161</v>
      </c>
      <c r="AB9" s="36" t="s">
        <v>170</v>
      </c>
      <c r="AC9" s="35" t="s">
        <v>161</v>
      </c>
      <c r="AD9" s="36" t="s">
        <v>170</v>
      </c>
      <c r="AE9" s="35" t="s">
        <v>161</v>
      </c>
      <c r="AF9" s="36" t="s">
        <v>170</v>
      </c>
      <c r="AG9" s="35" t="s">
        <v>161</v>
      </c>
      <c r="AH9" s="36" t="s">
        <v>170</v>
      </c>
      <c r="AI9" s="35" t="s">
        <v>161</v>
      </c>
      <c r="AJ9" s="36" t="s">
        <v>170</v>
      </c>
      <c r="AK9" s="35" t="s">
        <v>161</v>
      </c>
      <c r="AL9" s="36" t="s">
        <v>170</v>
      </c>
      <c r="AM9" s="37" t="s">
        <v>161</v>
      </c>
      <c r="AN9" s="36" t="s">
        <v>170</v>
      </c>
    </row>
    <row r="10" spans="1:40" ht="22.5">
      <c r="A10" s="38">
        <v>1</v>
      </c>
      <c r="B10" s="39" t="s">
        <v>6</v>
      </c>
      <c r="C10" s="40" t="s">
        <v>7</v>
      </c>
      <c r="D10" s="41" t="s">
        <v>8</v>
      </c>
      <c r="E10" s="42">
        <f>AN10/AM10</f>
        <v>0</v>
      </c>
      <c r="F10" s="14"/>
      <c r="G10" s="14">
        <f>E10*F10</f>
        <v>0</v>
      </c>
      <c r="H10" s="14"/>
      <c r="I10" s="14">
        <f>H10*E10</f>
        <v>0</v>
      </c>
      <c r="J10" s="14"/>
      <c r="K10" s="14">
        <f>E10*J10</f>
        <v>0</v>
      </c>
      <c r="L10" s="14"/>
      <c r="M10" s="15">
        <f>E10*L10</f>
        <v>0</v>
      </c>
      <c r="N10" s="15"/>
      <c r="O10" s="15">
        <f>E10*N10</f>
        <v>0</v>
      </c>
      <c r="P10" s="9"/>
      <c r="Q10" s="9">
        <f>E10*P10</f>
        <v>0</v>
      </c>
      <c r="R10" s="14">
        <v>20</v>
      </c>
      <c r="S10" s="14">
        <f>R10*E10</f>
        <v>0</v>
      </c>
      <c r="T10" s="14"/>
      <c r="U10" s="14">
        <f>T10*E10</f>
        <v>0</v>
      </c>
      <c r="V10" s="38">
        <v>1</v>
      </c>
      <c r="W10" s="39" t="s">
        <v>6</v>
      </c>
      <c r="X10" s="40" t="s">
        <v>7</v>
      </c>
      <c r="Y10" s="41" t="s">
        <v>8</v>
      </c>
      <c r="Z10" s="42">
        <f>E10</f>
        <v>0</v>
      </c>
      <c r="AA10" s="14"/>
      <c r="AB10" s="14">
        <f>AA10*E10</f>
        <v>0</v>
      </c>
      <c r="AC10" s="14"/>
      <c r="AD10" s="14">
        <f>AC10*E10</f>
        <v>0</v>
      </c>
      <c r="AE10" s="14"/>
      <c r="AF10" s="14">
        <f>AE10*E10</f>
        <v>0</v>
      </c>
      <c r="AG10" s="14"/>
      <c r="AH10" s="14">
        <f>AG10*E10</f>
        <v>0</v>
      </c>
      <c r="AI10" s="9"/>
      <c r="AJ10" s="9">
        <f>AI10*E10</f>
        <v>0</v>
      </c>
      <c r="AK10" s="9"/>
      <c r="AL10" s="9">
        <f>E10*AK10</f>
        <v>0</v>
      </c>
      <c r="AM10" s="5">
        <f>AK10+AI10+AG10+AE10+AC10+AA10+T10+R10+P10+N10+L10+J10+H10+F10</f>
        <v>20</v>
      </c>
      <c r="AN10" s="5"/>
    </row>
    <row r="11" spans="1:40" ht="22.5">
      <c r="A11" s="38">
        <v>2</v>
      </c>
      <c r="B11" s="39" t="s">
        <v>10</v>
      </c>
      <c r="C11" s="40" t="s">
        <v>7</v>
      </c>
      <c r="D11" s="43" t="s">
        <v>11</v>
      </c>
      <c r="E11" s="42">
        <f t="shared" ref="E11:E63" si="0">AN11/AM11</f>
        <v>0</v>
      </c>
      <c r="F11" s="14"/>
      <c r="G11" s="14">
        <f t="shared" ref="G11:G63" si="1">E11*F11</f>
        <v>0</v>
      </c>
      <c r="H11" s="14"/>
      <c r="I11" s="14">
        <f t="shared" ref="I11:I63" si="2">H11*E11</f>
        <v>0</v>
      </c>
      <c r="J11" s="14"/>
      <c r="K11" s="14">
        <f t="shared" ref="K11:K63" si="3">E11*J11</f>
        <v>0</v>
      </c>
      <c r="L11" s="14"/>
      <c r="M11" s="15">
        <f t="shared" ref="M11:M63" si="4">E11*L11</f>
        <v>0</v>
      </c>
      <c r="N11" s="14"/>
      <c r="O11" s="15">
        <f t="shared" ref="O11:O63" si="5">E11*N11</f>
        <v>0</v>
      </c>
      <c r="P11" s="9"/>
      <c r="Q11" s="9">
        <f t="shared" ref="Q11:Q63" si="6">E11*P11</f>
        <v>0</v>
      </c>
      <c r="R11" s="14"/>
      <c r="S11" s="14">
        <f t="shared" ref="S11:S63" si="7">R11*E11</f>
        <v>0</v>
      </c>
      <c r="T11" s="14"/>
      <c r="U11" s="14">
        <f t="shared" ref="U11:U63" si="8">T11*E11</f>
        <v>0</v>
      </c>
      <c r="V11" s="38">
        <v>2</v>
      </c>
      <c r="W11" s="39" t="s">
        <v>10</v>
      </c>
      <c r="X11" s="40" t="s">
        <v>7</v>
      </c>
      <c r="Y11" s="43" t="s">
        <v>11</v>
      </c>
      <c r="Z11" s="42">
        <f t="shared" ref="Z11:Z63" si="9">E11</f>
        <v>0</v>
      </c>
      <c r="AA11" s="14"/>
      <c r="AB11" s="14">
        <f t="shared" ref="AB11:AB63" si="10">AA11*E11</f>
        <v>0</v>
      </c>
      <c r="AC11" s="14"/>
      <c r="AD11" s="14">
        <f t="shared" ref="AD11:AD63" si="11">AC11*E11</f>
        <v>0</v>
      </c>
      <c r="AE11" s="14"/>
      <c r="AF11" s="14">
        <f t="shared" ref="AF11:AF63" si="12">AE11*E11</f>
        <v>0</v>
      </c>
      <c r="AG11" s="14"/>
      <c r="AH11" s="14">
        <f t="shared" ref="AH11:AH63" si="13">AG11*E11</f>
        <v>0</v>
      </c>
      <c r="AI11" s="9">
        <v>50</v>
      </c>
      <c r="AJ11" s="9">
        <f t="shared" ref="AJ11:AJ63" si="14">AI11*E11</f>
        <v>0</v>
      </c>
      <c r="AK11" s="9"/>
      <c r="AL11" s="9">
        <f t="shared" ref="AL11:AL63" si="15">E11*AK11</f>
        <v>0</v>
      </c>
      <c r="AM11" s="5">
        <f t="shared" ref="AM11:AM63" si="16">AK11+AI11+AG11+AE11+AC11+AA11+T11+R11+P11+N11+L11+J11+H11+F11</f>
        <v>50</v>
      </c>
      <c r="AN11" s="5"/>
    </row>
    <row r="12" spans="1:40" ht="33.75">
      <c r="A12" s="38">
        <v>3</v>
      </c>
      <c r="B12" s="39" t="s">
        <v>13</v>
      </c>
      <c r="C12" s="40" t="s">
        <v>14</v>
      </c>
      <c r="D12" s="43" t="s">
        <v>15</v>
      </c>
      <c r="E12" s="42">
        <f t="shared" si="0"/>
        <v>0</v>
      </c>
      <c r="F12" s="14"/>
      <c r="G12" s="14">
        <f t="shared" si="1"/>
        <v>0</v>
      </c>
      <c r="H12" s="14"/>
      <c r="I12" s="14">
        <f t="shared" si="2"/>
        <v>0</v>
      </c>
      <c r="J12" s="14"/>
      <c r="K12" s="14">
        <f t="shared" si="3"/>
        <v>0</v>
      </c>
      <c r="L12" s="14"/>
      <c r="M12" s="15">
        <f t="shared" si="4"/>
        <v>0</v>
      </c>
      <c r="N12" s="14"/>
      <c r="O12" s="15">
        <f t="shared" si="5"/>
        <v>0</v>
      </c>
      <c r="P12" s="9"/>
      <c r="Q12" s="9">
        <f t="shared" si="6"/>
        <v>0</v>
      </c>
      <c r="R12" s="14"/>
      <c r="S12" s="14">
        <f t="shared" si="7"/>
        <v>0</v>
      </c>
      <c r="T12" s="14"/>
      <c r="U12" s="14">
        <f t="shared" si="8"/>
        <v>0</v>
      </c>
      <c r="V12" s="38">
        <v>3</v>
      </c>
      <c r="W12" s="39" t="s">
        <v>13</v>
      </c>
      <c r="X12" s="40" t="s">
        <v>14</v>
      </c>
      <c r="Y12" s="43" t="s">
        <v>15</v>
      </c>
      <c r="Z12" s="42">
        <f t="shared" si="9"/>
        <v>0</v>
      </c>
      <c r="AA12" s="14"/>
      <c r="AB12" s="14">
        <f t="shared" si="10"/>
        <v>0</v>
      </c>
      <c r="AC12" s="14"/>
      <c r="AD12" s="14">
        <f t="shared" si="11"/>
        <v>0</v>
      </c>
      <c r="AE12" s="14"/>
      <c r="AF12" s="14">
        <f t="shared" si="12"/>
        <v>0</v>
      </c>
      <c r="AG12" s="14">
        <v>150</v>
      </c>
      <c r="AH12" s="14">
        <f t="shared" si="13"/>
        <v>0</v>
      </c>
      <c r="AI12" s="9"/>
      <c r="AJ12" s="9">
        <f t="shared" si="14"/>
        <v>0</v>
      </c>
      <c r="AK12" s="9"/>
      <c r="AL12" s="9">
        <f t="shared" si="15"/>
        <v>0</v>
      </c>
      <c r="AM12" s="5">
        <f t="shared" si="16"/>
        <v>150</v>
      </c>
      <c r="AN12" s="5"/>
    </row>
    <row r="13" spans="1:40" ht="45">
      <c r="A13" s="38">
        <v>4</v>
      </c>
      <c r="B13" s="39" t="s">
        <v>17</v>
      </c>
      <c r="C13" s="40" t="s">
        <v>18</v>
      </c>
      <c r="D13" s="43" t="s">
        <v>19</v>
      </c>
      <c r="E13" s="42">
        <f t="shared" si="0"/>
        <v>0</v>
      </c>
      <c r="F13" s="14">
        <v>50</v>
      </c>
      <c r="G13" s="14">
        <f t="shared" si="1"/>
        <v>0</v>
      </c>
      <c r="H13" s="14"/>
      <c r="I13" s="14">
        <f t="shared" si="2"/>
        <v>0</v>
      </c>
      <c r="J13" s="14"/>
      <c r="K13" s="14">
        <f t="shared" si="3"/>
        <v>0</v>
      </c>
      <c r="L13" s="14"/>
      <c r="M13" s="15">
        <f t="shared" si="4"/>
        <v>0</v>
      </c>
      <c r="N13" s="14"/>
      <c r="O13" s="15">
        <f t="shared" si="5"/>
        <v>0</v>
      </c>
      <c r="P13" s="9"/>
      <c r="Q13" s="9">
        <f t="shared" si="6"/>
        <v>0</v>
      </c>
      <c r="R13" s="14"/>
      <c r="S13" s="14">
        <f t="shared" si="7"/>
        <v>0</v>
      </c>
      <c r="T13" s="14"/>
      <c r="U13" s="14">
        <f t="shared" si="8"/>
        <v>0</v>
      </c>
      <c r="V13" s="38">
        <v>4</v>
      </c>
      <c r="W13" s="39" t="s">
        <v>17</v>
      </c>
      <c r="X13" s="40" t="s">
        <v>18</v>
      </c>
      <c r="Y13" s="43" t="s">
        <v>19</v>
      </c>
      <c r="Z13" s="42">
        <f t="shared" si="9"/>
        <v>0</v>
      </c>
      <c r="AA13" s="14"/>
      <c r="AB13" s="14">
        <f t="shared" si="10"/>
        <v>0</v>
      </c>
      <c r="AC13" s="14"/>
      <c r="AD13" s="14">
        <f t="shared" si="11"/>
        <v>0</v>
      </c>
      <c r="AE13" s="14"/>
      <c r="AF13" s="14">
        <f t="shared" si="12"/>
        <v>0</v>
      </c>
      <c r="AG13" s="14"/>
      <c r="AH13" s="14">
        <f t="shared" si="13"/>
        <v>0</v>
      </c>
      <c r="AI13" s="9"/>
      <c r="AJ13" s="9">
        <f t="shared" si="14"/>
        <v>0</v>
      </c>
      <c r="AK13" s="9"/>
      <c r="AL13" s="9">
        <f t="shared" si="15"/>
        <v>0</v>
      </c>
      <c r="AM13" s="5">
        <f t="shared" si="16"/>
        <v>50</v>
      </c>
      <c r="AN13" s="5"/>
    </row>
    <row r="14" spans="1:40">
      <c r="A14" s="38">
        <v>5</v>
      </c>
      <c r="B14" s="39" t="s">
        <v>21</v>
      </c>
      <c r="C14" s="40" t="s">
        <v>7</v>
      </c>
      <c r="D14" s="43" t="s">
        <v>21</v>
      </c>
      <c r="E14" s="42">
        <f t="shared" si="0"/>
        <v>0</v>
      </c>
      <c r="F14" s="14"/>
      <c r="G14" s="14">
        <f t="shared" si="1"/>
        <v>0</v>
      </c>
      <c r="H14" s="14">
        <v>100</v>
      </c>
      <c r="I14" s="14">
        <f t="shared" si="2"/>
        <v>0</v>
      </c>
      <c r="J14" s="14"/>
      <c r="K14" s="14">
        <f t="shared" si="3"/>
        <v>0</v>
      </c>
      <c r="L14" s="14"/>
      <c r="M14" s="15">
        <f t="shared" si="4"/>
        <v>0</v>
      </c>
      <c r="N14" s="14"/>
      <c r="O14" s="15">
        <f t="shared" si="5"/>
        <v>0</v>
      </c>
      <c r="P14" s="9">
        <v>50</v>
      </c>
      <c r="Q14" s="9">
        <f t="shared" si="6"/>
        <v>0</v>
      </c>
      <c r="R14" s="14"/>
      <c r="S14" s="14">
        <f t="shared" si="7"/>
        <v>0</v>
      </c>
      <c r="T14" s="14"/>
      <c r="U14" s="14">
        <f t="shared" si="8"/>
        <v>0</v>
      </c>
      <c r="V14" s="38">
        <v>5</v>
      </c>
      <c r="W14" s="39" t="s">
        <v>21</v>
      </c>
      <c r="X14" s="40" t="s">
        <v>7</v>
      </c>
      <c r="Y14" s="43" t="s">
        <v>21</v>
      </c>
      <c r="Z14" s="42">
        <f t="shared" si="9"/>
        <v>0</v>
      </c>
      <c r="AA14" s="14"/>
      <c r="AB14" s="14">
        <f t="shared" si="10"/>
        <v>0</v>
      </c>
      <c r="AC14" s="14"/>
      <c r="AD14" s="14">
        <f t="shared" si="11"/>
        <v>0</v>
      </c>
      <c r="AE14" s="14"/>
      <c r="AF14" s="14">
        <f t="shared" si="12"/>
        <v>0</v>
      </c>
      <c r="AG14" s="14"/>
      <c r="AH14" s="14">
        <f t="shared" si="13"/>
        <v>0</v>
      </c>
      <c r="AI14" s="9">
        <v>50</v>
      </c>
      <c r="AJ14" s="9">
        <f t="shared" si="14"/>
        <v>0</v>
      </c>
      <c r="AK14" s="9"/>
      <c r="AL14" s="9">
        <f t="shared" si="15"/>
        <v>0</v>
      </c>
      <c r="AM14" s="5">
        <f t="shared" si="16"/>
        <v>200</v>
      </c>
      <c r="AN14" s="5"/>
    </row>
    <row r="15" spans="1:40" ht="22.5">
      <c r="A15" s="38">
        <v>6</v>
      </c>
      <c r="B15" s="39" t="s">
        <v>23</v>
      </c>
      <c r="C15" s="40" t="s">
        <v>7</v>
      </c>
      <c r="D15" s="43" t="s">
        <v>24</v>
      </c>
      <c r="E15" s="42">
        <f t="shared" si="0"/>
        <v>0</v>
      </c>
      <c r="F15" s="14"/>
      <c r="G15" s="14">
        <f t="shared" si="1"/>
        <v>0</v>
      </c>
      <c r="H15" s="14">
        <v>200</v>
      </c>
      <c r="I15" s="14">
        <f t="shared" si="2"/>
        <v>0</v>
      </c>
      <c r="J15" s="14"/>
      <c r="K15" s="14">
        <f t="shared" si="3"/>
        <v>0</v>
      </c>
      <c r="L15" s="14">
        <v>10</v>
      </c>
      <c r="M15" s="15">
        <f t="shared" si="4"/>
        <v>0</v>
      </c>
      <c r="N15" s="14"/>
      <c r="O15" s="15">
        <f t="shared" si="5"/>
        <v>0</v>
      </c>
      <c r="P15" s="9">
        <v>20</v>
      </c>
      <c r="Q15" s="9">
        <f t="shared" si="6"/>
        <v>0</v>
      </c>
      <c r="R15" s="14">
        <v>50</v>
      </c>
      <c r="S15" s="14">
        <f t="shared" si="7"/>
        <v>0</v>
      </c>
      <c r="T15" s="14"/>
      <c r="U15" s="14">
        <f t="shared" si="8"/>
        <v>0</v>
      </c>
      <c r="V15" s="38">
        <v>6</v>
      </c>
      <c r="W15" s="39" t="s">
        <v>23</v>
      </c>
      <c r="X15" s="40" t="s">
        <v>7</v>
      </c>
      <c r="Y15" s="43" t="s">
        <v>24</v>
      </c>
      <c r="Z15" s="42">
        <f t="shared" si="9"/>
        <v>0</v>
      </c>
      <c r="AA15" s="14"/>
      <c r="AB15" s="14">
        <f t="shared" si="10"/>
        <v>0</v>
      </c>
      <c r="AC15" s="14"/>
      <c r="AD15" s="14">
        <f t="shared" si="11"/>
        <v>0</v>
      </c>
      <c r="AE15" s="14">
        <v>25</v>
      </c>
      <c r="AF15" s="14">
        <f t="shared" si="12"/>
        <v>0</v>
      </c>
      <c r="AG15" s="14"/>
      <c r="AH15" s="14">
        <f t="shared" si="13"/>
        <v>0</v>
      </c>
      <c r="AI15" s="9">
        <v>50</v>
      </c>
      <c r="AJ15" s="9">
        <f t="shared" si="14"/>
        <v>0</v>
      </c>
      <c r="AK15" s="9">
        <v>70</v>
      </c>
      <c r="AL15" s="9">
        <f t="shared" si="15"/>
        <v>0</v>
      </c>
      <c r="AM15" s="5">
        <f t="shared" si="16"/>
        <v>425</v>
      </c>
      <c r="AN15" s="5"/>
    </row>
    <row r="16" spans="1:40">
      <c r="A16" s="38">
        <v>7</v>
      </c>
      <c r="B16" s="39" t="s">
        <v>26</v>
      </c>
      <c r="C16" s="40" t="s">
        <v>7</v>
      </c>
      <c r="D16" s="43" t="s">
        <v>26</v>
      </c>
      <c r="E16" s="42">
        <f t="shared" si="0"/>
        <v>0</v>
      </c>
      <c r="F16" s="14"/>
      <c r="G16" s="14">
        <f t="shared" si="1"/>
        <v>0</v>
      </c>
      <c r="H16" s="14"/>
      <c r="I16" s="14">
        <f t="shared" si="2"/>
        <v>0</v>
      </c>
      <c r="J16" s="14"/>
      <c r="K16" s="14">
        <f t="shared" si="3"/>
        <v>0</v>
      </c>
      <c r="L16" s="14"/>
      <c r="M16" s="15">
        <f t="shared" si="4"/>
        <v>0</v>
      </c>
      <c r="N16" s="14"/>
      <c r="O16" s="15">
        <f t="shared" si="5"/>
        <v>0</v>
      </c>
      <c r="P16" s="9"/>
      <c r="Q16" s="9">
        <f t="shared" si="6"/>
        <v>0</v>
      </c>
      <c r="R16" s="14"/>
      <c r="S16" s="14">
        <f t="shared" si="7"/>
        <v>0</v>
      </c>
      <c r="T16" s="14"/>
      <c r="U16" s="14">
        <f t="shared" si="8"/>
        <v>0</v>
      </c>
      <c r="V16" s="38">
        <v>7</v>
      </c>
      <c r="W16" s="39" t="s">
        <v>26</v>
      </c>
      <c r="X16" s="40" t="s">
        <v>7</v>
      </c>
      <c r="Y16" s="43" t="s">
        <v>26</v>
      </c>
      <c r="Z16" s="42">
        <f t="shared" si="9"/>
        <v>0</v>
      </c>
      <c r="AA16" s="14"/>
      <c r="AB16" s="14">
        <f t="shared" si="10"/>
        <v>0</v>
      </c>
      <c r="AC16" s="14"/>
      <c r="AD16" s="14">
        <f t="shared" si="11"/>
        <v>0</v>
      </c>
      <c r="AE16" s="14"/>
      <c r="AF16" s="14">
        <f t="shared" si="12"/>
        <v>0</v>
      </c>
      <c r="AG16" s="14"/>
      <c r="AH16" s="14">
        <f t="shared" si="13"/>
        <v>0</v>
      </c>
      <c r="AI16" s="9">
        <v>50</v>
      </c>
      <c r="AJ16" s="9">
        <f t="shared" si="14"/>
        <v>0</v>
      </c>
      <c r="AK16" s="9">
        <v>150</v>
      </c>
      <c r="AL16" s="9">
        <f t="shared" si="15"/>
        <v>0</v>
      </c>
      <c r="AM16" s="5">
        <f t="shared" si="16"/>
        <v>200</v>
      </c>
      <c r="AN16" s="5"/>
    </row>
    <row r="17" spans="1:40" ht="22.5">
      <c r="A17" s="38">
        <v>8</v>
      </c>
      <c r="B17" s="39" t="s">
        <v>29</v>
      </c>
      <c r="C17" s="40" t="s">
        <v>7</v>
      </c>
      <c r="D17" s="43" t="s">
        <v>30</v>
      </c>
      <c r="E17" s="42">
        <f t="shared" si="0"/>
        <v>0</v>
      </c>
      <c r="F17" s="14"/>
      <c r="G17" s="14">
        <f t="shared" si="1"/>
        <v>0</v>
      </c>
      <c r="H17" s="14">
        <v>200</v>
      </c>
      <c r="I17" s="14">
        <f t="shared" si="2"/>
        <v>0</v>
      </c>
      <c r="J17" s="14"/>
      <c r="K17" s="14">
        <f t="shared" si="3"/>
        <v>0</v>
      </c>
      <c r="L17" s="14"/>
      <c r="M17" s="15">
        <f t="shared" si="4"/>
        <v>0</v>
      </c>
      <c r="N17" s="15"/>
      <c r="O17" s="15">
        <f t="shared" si="5"/>
        <v>0</v>
      </c>
      <c r="P17" s="9"/>
      <c r="Q17" s="9">
        <f t="shared" si="6"/>
        <v>0</v>
      </c>
      <c r="R17" s="14"/>
      <c r="S17" s="14">
        <f t="shared" si="7"/>
        <v>0</v>
      </c>
      <c r="T17" s="14"/>
      <c r="U17" s="14">
        <f t="shared" si="8"/>
        <v>0</v>
      </c>
      <c r="V17" s="38">
        <v>8</v>
      </c>
      <c r="W17" s="39" t="s">
        <v>29</v>
      </c>
      <c r="X17" s="40" t="s">
        <v>7</v>
      </c>
      <c r="Y17" s="43" t="s">
        <v>30</v>
      </c>
      <c r="Z17" s="42">
        <f t="shared" si="9"/>
        <v>0</v>
      </c>
      <c r="AA17" s="14"/>
      <c r="AB17" s="14">
        <f t="shared" si="10"/>
        <v>0</v>
      </c>
      <c r="AC17" s="14">
        <v>50</v>
      </c>
      <c r="AD17" s="14">
        <f t="shared" si="11"/>
        <v>0</v>
      </c>
      <c r="AE17" s="14"/>
      <c r="AF17" s="14">
        <f t="shared" si="12"/>
        <v>0</v>
      </c>
      <c r="AG17" s="14"/>
      <c r="AH17" s="14">
        <f t="shared" si="13"/>
        <v>0</v>
      </c>
      <c r="AI17" s="9"/>
      <c r="AJ17" s="9">
        <f t="shared" si="14"/>
        <v>0</v>
      </c>
      <c r="AK17" s="9"/>
      <c r="AL17" s="9">
        <f t="shared" si="15"/>
        <v>0</v>
      </c>
      <c r="AM17" s="5">
        <f t="shared" si="16"/>
        <v>250</v>
      </c>
      <c r="AN17" s="5"/>
    </row>
    <row r="18" spans="1:40">
      <c r="A18" s="38">
        <v>9</v>
      </c>
      <c r="B18" s="39" t="s">
        <v>32</v>
      </c>
      <c r="C18" s="40" t="s">
        <v>7</v>
      </c>
      <c r="D18" s="43"/>
      <c r="E18" s="42">
        <f t="shared" si="0"/>
        <v>0</v>
      </c>
      <c r="F18" s="14">
        <v>50</v>
      </c>
      <c r="G18" s="14">
        <f t="shared" si="1"/>
        <v>0</v>
      </c>
      <c r="H18" s="14">
        <v>30</v>
      </c>
      <c r="I18" s="14">
        <f t="shared" si="2"/>
        <v>0</v>
      </c>
      <c r="J18" s="14">
        <v>40</v>
      </c>
      <c r="K18" s="14">
        <f t="shared" si="3"/>
        <v>0</v>
      </c>
      <c r="L18" s="14"/>
      <c r="M18" s="15">
        <f t="shared" si="4"/>
        <v>0</v>
      </c>
      <c r="N18" s="15"/>
      <c r="O18" s="15">
        <f t="shared" si="5"/>
        <v>0</v>
      </c>
      <c r="P18" s="9"/>
      <c r="Q18" s="9">
        <f t="shared" si="6"/>
        <v>0</v>
      </c>
      <c r="R18" s="14"/>
      <c r="S18" s="14">
        <f t="shared" si="7"/>
        <v>0</v>
      </c>
      <c r="T18" s="14"/>
      <c r="U18" s="14">
        <f t="shared" si="8"/>
        <v>0</v>
      </c>
      <c r="V18" s="38">
        <v>9</v>
      </c>
      <c r="W18" s="39" t="s">
        <v>32</v>
      </c>
      <c r="X18" s="40" t="s">
        <v>7</v>
      </c>
      <c r="Y18" s="43"/>
      <c r="Z18" s="42">
        <f t="shared" si="9"/>
        <v>0</v>
      </c>
      <c r="AA18" s="14"/>
      <c r="AB18" s="14">
        <f t="shared" si="10"/>
        <v>0</v>
      </c>
      <c r="AC18" s="14"/>
      <c r="AD18" s="14">
        <f t="shared" si="11"/>
        <v>0</v>
      </c>
      <c r="AE18" s="14"/>
      <c r="AF18" s="14">
        <f t="shared" si="12"/>
        <v>0</v>
      </c>
      <c r="AG18" s="14"/>
      <c r="AH18" s="14">
        <f t="shared" si="13"/>
        <v>0</v>
      </c>
      <c r="AI18" s="9"/>
      <c r="AJ18" s="9">
        <f t="shared" si="14"/>
        <v>0</v>
      </c>
      <c r="AK18" s="9">
        <v>50</v>
      </c>
      <c r="AL18" s="9">
        <f t="shared" si="15"/>
        <v>0</v>
      </c>
      <c r="AM18" s="5">
        <f t="shared" si="16"/>
        <v>170</v>
      </c>
      <c r="AN18" s="5"/>
    </row>
    <row r="19" spans="1:40">
      <c r="A19" s="38">
        <v>10</v>
      </c>
      <c r="B19" s="39" t="s">
        <v>34</v>
      </c>
      <c r="C19" s="40" t="s">
        <v>7</v>
      </c>
      <c r="D19" s="43" t="s">
        <v>35</v>
      </c>
      <c r="E19" s="42">
        <f t="shared" si="0"/>
        <v>0</v>
      </c>
      <c r="F19" s="14"/>
      <c r="G19" s="14">
        <f t="shared" si="1"/>
        <v>0</v>
      </c>
      <c r="H19" s="14"/>
      <c r="I19" s="14">
        <f t="shared" si="2"/>
        <v>0</v>
      </c>
      <c r="J19" s="14"/>
      <c r="K19" s="14">
        <f t="shared" si="3"/>
        <v>0</v>
      </c>
      <c r="L19" s="14"/>
      <c r="M19" s="15">
        <f t="shared" si="4"/>
        <v>0</v>
      </c>
      <c r="N19" s="15"/>
      <c r="O19" s="15">
        <f t="shared" si="5"/>
        <v>0</v>
      </c>
      <c r="P19" s="9"/>
      <c r="Q19" s="9">
        <f t="shared" si="6"/>
        <v>0</v>
      </c>
      <c r="R19" s="14"/>
      <c r="S19" s="14">
        <f t="shared" si="7"/>
        <v>0</v>
      </c>
      <c r="T19" s="14"/>
      <c r="U19" s="14">
        <f t="shared" si="8"/>
        <v>0</v>
      </c>
      <c r="V19" s="38">
        <v>10</v>
      </c>
      <c r="W19" s="39" t="s">
        <v>34</v>
      </c>
      <c r="X19" s="40" t="s">
        <v>7</v>
      </c>
      <c r="Y19" s="43" t="s">
        <v>35</v>
      </c>
      <c r="Z19" s="42">
        <f t="shared" si="9"/>
        <v>0</v>
      </c>
      <c r="AA19" s="14"/>
      <c r="AB19" s="14">
        <f t="shared" si="10"/>
        <v>0</v>
      </c>
      <c r="AC19" s="14">
        <v>1</v>
      </c>
      <c r="AD19" s="14">
        <f t="shared" si="11"/>
        <v>0</v>
      </c>
      <c r="AE19" s="14"/>
      <c r="AF19" s="14">
        <f t="shared" si="12"/>
        <v>0</v>
      </c>
      <c r="AG19" s="14"/>
      <c r="AH19" s="14">
        <f t="shared" si="13"/>
        <v>0</v>
      </c>
      <c r="AI19" s="9"/>
      <c r="AJ19" s="9">
        <f t="shared" si="14"/>
        <v>0</v>
      </c>
      <c r="AK19" s="9"/>
      <c r="AL19" s="9">
        <f t="shared" si="15"/>
        <v>0</v>
      </c>
      <c r="AM19" s="5">
        <f t="shared" si="16"/>
        <v>1</v>
      </c>
      <c r="AN19" s="5"/>
    </row>
    <row r="20" spans="1:40" ht="22.5">
      <c r="A20" s="38">
        <v>11</v>
      </c>
      <c r="B20" s="39" t="s">
        <v>37</v>
      </c>
      <c r="C20" s="40" t="s">
        <v>7</v>
      </c>
      <c r="D20" s="43" t="s">
        <v>38</v>
      </c>
      <c r="E20" s="42">
        <f t="shared" si="0"/>
        <v>0</v>
      </c>
      <c r="F20" s="14">
        <v>60</v>
      </c>
      <c r="G20" s="14">
        <f t="shared" si="1"/>
        <v>0</v>
      </c>
      <c r="H20" s="14"/>
      <c r="I20" s="14">
        <f t="shared" si="2"/>
        <v>0</v>
      </c>
      <c r="J20" s="14">
        <v>30</v>
      </c>
      <c r="K20" s="14">
        <f t="shared" si="3"/>
        <v>0</v>
      </c>
      <c r="L20" s="14"/>
      <c r="M20" s="15">
        <f t="shared" si="4"/>
        <v>0</v>
      </c>
      <c r="N20" s="15"/>
      <c r="O20" s="15">
        <f t="shared" si="5"/>
        <v>0</v>
      </c>
      <c r="P20" s="9"/>
      <c r="Q20" s="9">
        <f t="shared" si="6"/>
        <v>0</v>
      </c>
      <c r="R20" s="14"/>
      <c r="S20" s="14">
        <f t="shared" si="7"/>
        <v>0</v>
      </c>
      <c r="T20" s="14"/>
      <c r="U20" s="14">
        <f t="shared" si="8"/>
        <v>0</v>
      </c>
      <c r="V20" s="38">
        <v>11</v>
      </c>
      <c r="W20" s="39" t="s">
        <v>37</v>
      </c>
      <c r="X20" s="40" t="s">
        <v>7</v>
      </c>
      <c r="Y20" s="43" t="s">
        <v>38</v>
      </c>
      <c r="Z20" s="42">
        <f t="shared" si="9"/>
        <v>0</v>
      </c>
      <c r="AA20" s="14"/>
      <c r="AB20" s="14">
        <f t="shared" si="10"/>
        <v>0</v>
      </c>
      <c r="AC20" s="14"/>
      <c r="AD20" s="14">
        <f t="shared" si="11"/>
        <v>0</v>
      </c>
      <c r="AE20" s="14"/>
      <c r="AF20" s="14">
        <f t="shared" si="12"/>
        <v>0</v>
      </c>
      <c r="AG20" s="14"/>
      <c r="AH20" s="14">
        <f t="shared" si="13"/>
        <v>0</v>
      </c>
      <c r="AI20" s="9"/>
      <c r="AJ20" s="9">
        <f t="shared" si="14"/>
        <v>0</v>
      </c>
      <c r="AK20" s="9"/>
      <c r="AL20" s="9">
        <f t="shared" si="15"/>
        <v>0</v>
      </c>
      <c r="AM20" s="5">
        <f t="shared" si="16"/>
        <v>90</v>
      </c>
      <c r="AN20" s="5"/>
    </row>
    <row r="21" spans="1:40">
      <c r="A21" s="38">
        <v>12</v>
      </c>
      <c r="B21" s="39" t="s">
        <v>40</v>
      </c>
      <c r="C21" s="40" t="s">
        <v>7</v>
      </c>
      <c r="D21" s="43"/>
      <c r="E21" s="42">
        <f t="shared" si="0"/>
        <v>0</v>
      </c>
      <c r="F21" s="14"/>
      <c r="G21" s="14">
        <f t="shared" si="1"/>
        <v>0</v>
      </c>
      <c r="H21" s="14"/>
      <c r="I21" s="14">
        <f t="shared" si="2"/>
        <v>0</v>
      </c>
      <c r="J21" s="14"/>
      <c r="K21" s="14">
        <f t="shared" si="3"/>
        <v>0</v>
      </c>
      <c r="L21" s="14"/>
      <c r="M21" s="15">
        <f t="shared" si="4"/>
        <v>0</v>
      </c>
      <c r="N21" s="15"/>
      <c r="O21" s="15">
        <f t="shared" si="5"/>
        <v>0</v>
      </c>
      <c r="P21" s="9"/>
      <c r="Q21" s="9">
        <f t="shared" si="6"/>
        <v>0</v>
      </c>
      <c r="R21" s="14"/>
      <c r="S21" s="14">
        <f t="shared" si="7"/>
        <v>0</v>
      </c>
      <c r="T21" s="14"/>
      <c r="U21" s="14">
        <f t="shared" si="8"/>
        <v>0</v>
      </c>
      <c r="V21" s="38">
        <v>12</v>
      </c>
      <c r="W21" s="39" t="s">
        <v>40</v>
      </c>
      <c r="X21" s="40" t="s">
        <v>7</v>
      </c>
      <c r="Y21" s="43"/>
      <c r="Z21" s="42">
        <f t="shared" si="9"/>
        <v>0</v>
      </c>
      <c r="AA21" s="14"/>
      <c r="AB21" s="14">
        <f t="shared" si="10"/>
        <v>0</v>
      </c>
      <c r="AC21" s="14"/>
      <c r="AD21" s="14">
        <f t="shared" si="11"/>
        <v>0</v>
      </c>
      <c r="AE21" s="14"/>
      <c r="AF21" s="14">
        <f t="shared" si="12"/>
        <v>0</v>
      </c>
      <c r="AG21" s="14"/>
      <c r="AH21" s="14">
        <f t="shared" si="13"/>
        <v>0</v>
      </c>
      <c r="AI21" s="9"/>
      <c r="AJ21" s="9">
        <f t="shared" si="14"/>
        <v>0</v>
      </c>
      <c r="AK21" s="9">
        <v>50</v>
      </c>
      <c r="AL21" s="9">
        <f t="shared" si="15"/>
        <v>0</v>
      </c>
      <c r="AM21" s="5">
        <f t="shared" si="16"/>
        <v>50</v>
      </c>
      <c r="AN21" s="5"/>
    </row>
    <row r="22" spans="1:40" ht="22.5">
      <c r="A22" s="38">
        <v>13</v>
      </c>
      <c r="B22" s="39" t="s">
        <v>42</v>
      </c>
      <c r="C22" s="40" t="s">
        <v>7</v>
      </c>
      <c r="D22" s="43" t="s">
        <v>43</v>
      </c>
      <c r="E22" s="42">
        <f t="shared" si="0"/>
        <v>0</v>
      </c>
      <c r="F22" s="14"/>
      <c r="G22" s="14">
        <f t="shared" si="1"/>
        <v>0</v>
      </c>
      <c r="H22" s="14"/>
      <c r="I22" s="14">
        <f t="shared" si="2"/>
        <v>0</v>
      </c>
      <c r="J22" s="14">
        <v>30</v>
      </c>
      <c r="K22" s="14">
        <f t="shared" si="3"/>
        <v>0</v>
      </c>
      <c r="L22" s="14"/>
      <c r="M22" s="15">
        <f t="shared" si="4"/>
        <v>0</v>
      </c>
      <c r="N22" s="15"/>
      <c r="O22" s="15">
        <f t="shared" si="5"/>
        <v>0</v>
      </c>
      <c r="P22" s="9"/>
      <c r="Q22" s="9">
        <f t="shared" si="6"/>
        <v>0</v>
      </c>
      <c r="R22" s="14"/>
      <c r="S22" s="14">
        <f t="shared" si="7"/>
        <v>0</v>
      </c>
      <c r="T22" s="14"/>
      <c r="U22" s="14">
        <f t="shared" si="8"/>
        <v>0</v>
      </c>
      <c r="V22" s="38">
        <v>13</v>
      </c>
      <c r="W22" s="39" t="s">
        <v>42</v>
      </c>
      <c r="X22" s="40" t="s">
        <v>7</v>
      </c>
      <c r="Y22" s="43" t="s">
        <v>43</v>
      </c>
      <c r="Z22" s="42">
        <f t="shared" si="9"/>
        <v>0</v>
      </c>
      <c r="AA22" s="14"/>
      <c r="AB22" s="14">
        <f t="shared" si="10"/>
        <v>0</v>
      </c>
      <c r="AC22" s="14">
        <v>100</v>
      </c>
      <c r="AD22" s="14">
        <f t="shared" si="11"/>
        <v>0</v>
      </c>
      <c r="AE22" s="14"/>
      <c r="AF22" s="14">
        <f t="shared" si="12"/>
        <v>0</v>
      </c>
      <c r="AG22" s="14"/>
      <c r="AH22" s="14">
        <f t="shared" si="13"/>
        <v>0</v>
      </c>
      <c r="AI22" s="9"/>
      <c r="AJ22" s="9">
        <f t="shared" si="14"/>
        <v>0</v>
      </c>
      <c r="AK22" s="9"/>
      <c r="AL22" s="9">
        <f t="shared" si="15"/>
        <v>0</v>
      </c>
      <c r="AM22" s="5">
        <f t="shared" si="16"/>
        <v>130</v>
      </c>
      <c r="AN22" s="5"/>
    </row>
    <row r="23" spans="1:40">
      <c r="A23" s="38">
        <v>14</v>
      </c>
      <c r="B23" s="39" t="s">
        <v>45</v>
      </c>
      <c r="C23" s="40" t="s">
        <v>7</v>
      </c>
      <c r="D23" s="43" t="s">
        <v>45</v>
      </c>
      <c r="E23" s="42">
        <f t="shared" si="0"/>
        <v>0</v>
      </c>
      <c r="F23" s="14"/>
      <c r="G23" s="14">
        <f t="shared" si="1"/>
        <v>0</v>
      </c>
      <c r="H23" s="14"/>
      <c r="I23" s="14">
        <f t="shared" si="2"/>
        <v>0</v>
      </c>
      <c r="J23" s="14"/>
      <c r="K23" s="14">
        <f t="shared" si="3"/>
        <v>0</v>
      </c>
      <c r="L23" s="14"/>
      <c r="M23" s="15">
        <f t="shared" si="4"/>
        <v>0</v>
      </c>
      <c r="N23" s="15"/>
      <c r="O23" s="15">
        <f t="shared" si="5"/>
        <v>0</v>
      </c>
      <c r="P23" s="9"/>
      <c r="Q23" s="9">
        <f t="shared" si="6"/>
        <v>0</v>
      </c>
      <c r="R23" s="14"/>
      <c r="S23" s="14">
        <f t="shared" si="7"/>
        <v>0</v>
      </c>
      <c r="T23" s="14"/>
      <c r="U23" s="14">
        <f t="shared" si="8"/>
        <v>0</v>
      </c>
      <c r="V23" s="38">
        <v>14</v>
      </c>
      <c r="W23" s="39" t="s">
        <v>45</v>
      </c>
      <c r="X23" s="40" t="s">
        <v>7</v>
      </c>
      <c r="Y23" s="43" t="s">
        <v>45</v>
      </c>
      <c r="Z23" s="42">
        <f t="shared" si="9"/>
        <v>0</v>
      </c>
      <c r="AA23" s="14"/>
      <c r="AB23" s="14">
        <f t="shared" si="10"/>
        <v>0</v>
      </c>
      <c r="AC23" s="14"/>
      <c r="AD23" s="14">
        <f t="shared" si="11"/>
        <v>0</v>
      </c>
      <c r="AE23" s="14"/>
      <c r="AF23" s="14">
        <f t="shared" si="12"/>
        <v>0</v>
      </c>
      <c r="AG23" s="14"/>
      <c r="AH23" s="14">
        <f t="shared" si="13"/>
        <v>0</v>
      </c>
      <c r="AI23" s="9"/>
      <c r="AJ23" s="9">
        <f t="shared" si="14"/>
        <v>0</v>
      </c>
      <c r="AK23" s="9">
        <v>50</v>
      </c>
      <c r="AL23" s="9">
        <f t="shared" si="15"/>
        <v>0</v>
      </c>
      <c r="AM23" s="5">
        <f t="shared" si="16"/>
        <v>50</v>
      </c>
      <c r="AN23" s="5"/>
    </row>
    <row r="24" spans="1:40">
      <c r="A24" s="38">
        <v>15</v>
      </c>
      <c r="B24" s="39" t="s">
        <v>47</v>
      </c>
      <c r="C24" s="40" t="s">
        <v>7</v>
      </c>
      <c r="D24" s="43" t="s">
        <v>48</v>
      </c>
      <c r="E24" s="42">
        <f t="shared" si="0"/>
        <v>0</v>
      </c>
      <c r="F24" s="14">
        <v>100</v>
      </c>
      <c r="G24" s="14">
        <f t="shared" si="1"/>
        <v>0</v>
      </c>
      <c r="H24" s="14">
        <v>400</v>
      </c>
      <c r="I24" s="14">
        <f t="shared" si="2"/>
        <v>0</v>
      </c>
      <c r="J24" s="14">
        <v>50</v>
      </c>
      <c r="K24" s="14">
        <f t="shared" si="3"/>
        <v>0</v>
      </c>
      <c r="L24" s="14"/>
      <c r="M24" s="15">
        <f t="shared" si="4"/>
        <v>0</v>
      </c>
      <c r="N24" s="15"/>
      <c r="O24" s="15">
        <f t="shared" si="5"/>
        <v>0</v>
      </c>
      <c r="P24" s="9"/>
      <c r="Q24" s="9">
        <f t="shared" si="6"/>
        <v>0</v>
      </c>
      <c r="R24" s="14"/>
      <c r="S24" s="14">
        <f t="shared" si="7"/>
        <v>0</v>
      </c>
      <c r="T24" s="14"/>
      <c r="U24" s="14">
        <f t="shared" si="8"/>
        <v>0</v>
      </c>
      <c r="V24" s="38">
        <v>15</v>
      </c>
      <c r="W24" s="39" t="s">
        <v>47</v>
      </c>
      <c r="X24" s="40" t="s">
        <v>7</v>
      </c>
      <c r="Y24" s="43" t="s">
        <v>48</v>
      </c>
      <c r="Z24" s="42">
        <f t="shared" si="9"/>
        <v>0</v>
      </c>
      <c r="AA24" s="14"/>
      <c r="AB24" s="14">
        <f t="shared" si="10"/>
        <v>0</v>
      </c>
      <c r="AC24" s="14">
        <v>100</v>
      </c>
      <c r="AD24" s="14">
        <f t="shared" si="11"/>
        <v>0</v>
      </c>
      <c r="AE24" s="14"/>
      <c r="AF24" s="14">
        <f t="shared" si="12"/>
        <v>0</v>
      </c>
      <c r="AG24" s="14"/>
      <c r="AH24" s="14">
        <f t="shared" si="13"/>
        <v>0</v>
      </c>
      <c r="AI24" s="9"/>
      <c r="AJ24" s="9">
        <f t="shared" si="14"/>
        <v>0</v>
      </c>
      <c r="AK24" s="9"/>
      <c r="AL24" s="9">
        <f t="shared" si="15"/>
        <v>0</v>
      </c>
      <c r="AM24" s="5">
        <f t="shared" si="16"/>
        <v>650</v>
      </c>
      <c r="AN24" s="5"/>
    </row>
    <row r="25" spans="1:40" ht="22.5">
      <c r="A25" s="38">
        <v>16</v>
      </c>
      <c r="B25" s="39" t="s">
        <v>50</v>
      </c>
      <c r="C25" s="40" t="s">
        <v>7</v>
      </c>
      <c r="D25" s="43" t="s">
        <v>51</v>
      </c>
      <c r="E25" s="42">
        <f t="shared" si="0"/>
        <v>0</v>
      </c>
      <c r="F25" s="14">
        <v>100</v>
      </c>
      <c r="G25" s="14">
        <f t="shared" si="1"/>
        <v>0</v>
      </c>
      <c r="H25" s="14"/>
      <c r="I25" s="14">
        <f t="shared" si="2"/>
        <v>0</v>
      </c>
      <c r="J25" s="14">
        <v>30</v>
      </c>
      <c r="K25" s="14">
        <f t="shared" si="3"/>
        <v>0</v>
      </c>
      <c r="L25" s="14"/>
      <c r="M25" s="15">
        <f t="shared" si="4"/>
        <v>0</v>
      </c>
      <c r="N25" s="15"/>
      <c r="O25" s="15">
        <f t="shared" si="5"/>
        <v>0</v>
      </c>
      <c r="P25" s="9">
        <v>30</v>
      </c>
      <c r="Q25" s="9">
        <f t="shared" si="6"/>
        <v>0</v>
      </c>
      <c r="R25" s="14"/>
      <c r="S25" s="14">
        <f t="shared" si="7"/>
        <v>0</v>
      </c>
      <c r="T25" s="14"/>
      <c r="U25" s="14">
        <f t="shared" si="8"/>
        <v>0</v>
      </c>
      <c r="V25" s="38">
        <v>16</v>
      </c>
      <c r="W25" s="39" t="s">
        <v>50</v>
      </c>
      <c r="X25" s="40" t="s">
        <v>7</v>
      </c>
      <c r="Y25" s="43" t="s">
        <v>51</v>
      </c>
      <c r="Z25" s="42">
        <f t="shared" si="9"/>
        <v>0</v>
      </c>
      <c r="AA25" s="14"/>
      <c r="AB25" s="14">
        <f t="shared" si="10"/>
        <v>0</v>
      </c>
      <c r="AC25" s="14"/>
      <c r="AD25" s="14">
        <f t="shared" si="11"/>
        <v>0</v>
      </c>
      <c r="AE25" s="14">
        <v>60</v>
      </c>
      <c r="AF25" s="14">
        <f t="shared" si="12"/>
        <v>0</v>
      </c>
      <c r="AG25" s="14"/>
      <c r="AH25" s="14">
        <f t="shared" si="13"/>
        <v>0</v>
      </c>
      <c r="AI25" s="9"/>
      <c r="AJ25" s="9">
        <f t="shared" si="14"/>
        <v>0</v>
      </c>
      <c r="AK25" s="9"/>
      <c r="AL25" s="9">
        <f t="shared" si="15"/>
        <v>0</v>
      </c>
      <c r="AM25" s="5">
        <f t="shared" si="16"/>
        <v>220</v>
      </c>
      <c r="AN25" s="5"/>
    </row>
    <row r="26" spans="1:40">
      <c r="A26" s="38">
        <v>17</v>
      </c>
      <c r="B26" s="39" t="s">
        <v>53</v>
      </c>
      <c r="C26" s="40" t="s">
        <v>7</v>
      </c>
      <c r="D26" s="43" t="s">
        <v>53</v>
      </c>
      <c r="E26" s="42">
        <f t="shared" si="0"/>
        <v>0</v>
      </c>
      <c r="F26" s="14"/>
      <c r="G26" s="14">
        <f t="shared" si="1"/>
        <v>0</v>
      </c>
      <c r="H26" s="14"/>
      <c r="I26" s="14">
        <f t="shared" si="2"/>
        <v>0</v>
      </c>
      <c r="J26" s="14"/>
      <c r="K26" s="14">
        <f t="shared" si="3"/>
        <v>0</v>
      </c>
      <c r="L26" s="14"/>
      <c r="M26" s="15">
        <f t="shared" si="4"/>
        <v>0</v>
      </c>
      <c r="N26" s="15"/>
      <c r="O26" s="15">
        <f t="shared" si="5"/>
        <v>0</v>
      </c>
      <c r="P26" s="9"/>
      <c r="Q26" s="9">
        <f t="shared" si="6"/>
        <v>0</v>
      </c>
      <c r="R26" s="14"/>
      <c r="S26" s="14">
        <f t="shared" si="7"/>
        <v>0</v>
      </c>
      <c r="T26" s="14">
        <v>2</v>
      </c>
      <c r="U26" s="14">
        <f t="shared" si="8"/>
        <v>0</v>
      </c>
      <c r="V26" s="38">
        <v>17</v>
      </c>
      <c r="W26" s="39" t="s">
        <v>53</v>
      </c>
      <c r="X26" s="40" t="s">
        <v>7</v>
      </c>
      <c r="Y26" s="43" t="s">
        <v>53</v>
      </c>
      <c r="Z26" s="42">
        <f t="shared" si="9"/>
        <v>0</v>
      </c>
      <c r="AA26" s="14"/>
      <c r="AB26" s="14">
        <f t="shared" si="10"/>
        <v>0</v>
      </c>
      <c r="AC26" s="14"/>
      <c r="AD26" s="14">
        <f t="shared" si="11"/>
        <v>0</v>
      </c>
      <c r="AE26" s="14"/>
      <c r="AF26" s="14">
        <f t="shared" si="12"/>
        <v>0</v>
      </c>
      <c r="AG26" s="14"/>
      <c r="AH26" s="14">
        <f t="shared" si="13"/>
        <v>0</v>
      </c>
      <c r="AI26" s="9"/>
      <c r="AJ26" s="9">
        <f t="shared" si="14"/>
        <v>0</v>
      </c>
      <c r="AK26" s="9"/>
      <c r="AL26" s="9">
        <f t="shared" si="15"/>
        <v>0</v>
      </c>
      <c r="AM26" s="5">
        <f t="shared" si="16"/>
        <v>2</v>
      </c>
      <c r="AN26" s="5"/>
    </row>
    <row r="27" spans="1:40">
      <c r="A27" s="38">
        <v>18</v>
      </c>
      <c r="B27" s="39" t="s">
        <v>55</v>
      </c>
      <c r="C27" s="40" t="s">
        <v>56</v>
      </c>
      <c r="D27" s="43" t="s">
        <v>57</v>
      </c>
      <c r="E27" s="42">
        <f t="shared" si="0"/>
        <v>0</v>
      </c>
      <c r="F27" s="14"/>
      <c r="G27" s="14">
        <f t="shared" si="1"/>
        <v>0</v>
      </c>
      <c r="H27" s="14">
        <v>200</v>
      </c>
      <c r="I27" s="14">
        <f t="shared" si="2"/>
        <v>0</v>
      </c>
      <c r="J27" s="14"/>
      <c r="K27" s="14">
        <f t="shared" si="3"/>
        <v>0</v>
      </c>
      <c r="L27" s="14">
        <v>50</v>
      </c>
      <c r="M27" s="15">
        <f t="shared" si="4"/>
        <v>0</v>
      </c>
      <c r="N27" s="15"/>
      <c r="O27" s="15">
        <f t="shared" si="5"/>
        <v>0</v>
      </c>
      <c r="P27" s="9"/>
      <c r="Q27" s="9">
        <f t="shared" si="6"/>
        <v>0</v>
      </c>
      <c r="R27" s="14">
        <v>30</v>
      </c>
      <c r="S27" s="14">
        <f t="shared" si="7"/>
        <v>0</v>
      </c>
      <c r="T27" s="14"/>
      <c r="U27" s="14">
        <f t="shared" si="8"/>
        <v>0</v>
      </c>
      <c r="V27" s="38">
        <v>18</v>
      </c>
      <c r="W27" s="39" t="s">
        <v>55</v>
      </c>
      <c r="X27" s="40" t="s">
        <v>56</v>
      </c>
      <c r="Y27" s="43" t="s">
        <v>57</v>
      </c>
      <c r="Z27" s="42">
        <f t="shared" si="9"/>
        <v>0</v>
      </c>
      <c r="AA27" s="14"/>
      <c r="AB27" s="14">
        <f t="shared" si="10"/>
        <v>0</v>
      </c>
      <c r="AC27" s="14"/>
      <c r="AD27" s="14">
        <f t="shared" si="11"/>
        <v>0</v>
      </c>
      <c r="AE27" s="14"/>
      <c r="AF27" s="14">
        <f t="shared" si="12"/>
        <v>0</v>
      </c>
      <c r="AG27" s="14">
        <v>15</v>
      </c>
      <c r="AH27" s="14">
        <f t="shared" si="13"/>
        <v>0</v>
      </c>
      <c r="AI27" s="9"/>
      <c r="AJ27" s="9">
        <f t="shared" si="14"/>
        <v>0</v>
      </c>
      <c r="AK27" s="9"/>
      <c r="AL27" s="9">
        <f t="shared" si="15"/>
        <v>0</v>
      </c>
      <c r="AM27" s="5">
        <f t="shared" si="16"/>
        <v>295</v>
      </c>
      <c r="AN27" s="5"/>
    </row>
    <row r="28" spans="1:40">
      <c r="A28" s="38">
        <v>19</v>
      </c>
      <c r="B28" s="39" t="s">
        <v>59</v>
      </c>
      <c r="C28" s="40" t="s">
        <v>7</v>
      </c>
      <c r="D28" s="43" t="s">
        <v>60</v>
      </c>
      <c r="E28" s="42">
        <f t="shared" si="0"/>
        <v>0</v>
      </c>
      <c r="F28" s="14"/>
      <c r="G28" s="14">
        <f t="shared" si="1"/>
        <v>0</v>
      </c>
      <c r="H28" s="14">
        <v>40</v>
      </c>
      <c r="I28" s="14">
        <f t="shared" si="2"/>
        <v>0</v>
      </c>
      <c r="J28" s="14"/>
      <c r="K28" s="14">
        <f t="shared" si="3"/>
        <v>0</v>
      </c>
      <c r="L28" s="14"/>
      <c r="M28" s="15">
        <f t="shared" si="4"/>
        <v>0</v>
      </c>
      <c r="N28" s="15"/>
      <c r="O28" s="15">
        <f t="shared" si="5"/>
        <v>0</v>
      </c>
      <c r="P28" s="9"/>
      <c r="Q28" s="9">
        <f t="shared" si="6"/>
        <v>0</v>
      </c>
      <c r="R28" s="14"/>
      <c r="S28" s="14">
        <f t="shared" si="7"/>
        <v>0</v>
      </c>
      <c r="T28" s="14"/>
      <c r="U28" s="14">
        <f t="shared" si="8"/>
        <v>0</v>
      </c>
      <c r="V28" s="38">
        <v>19</v>
      </c>
      <c r="W28" s="39" t="s">
        <v>59</v>
      </c>
      <c r="X28" s="40" t="s">
        <v>7</v>
      </c>
      <c r="Y28" s="43" t="s">
        <v>60</v>
      </c>
      <c r="Z28" s="42">
        <f t="shared" si="9"/>
        <v>0</v>
      </c>
      <c r="AA28" s="14">
        <v>100</v>
      </c>
      <c r="AB28" s="14">
        <f t="shared" si="10"/>
        <v>0</v>
      </c>
      <c r="AC28" s="14"/>
      <c r="AD28" s="14">
        <f t="shared" si="11"/>
        <v>0</v>
      </c>
      <c r="AE28" s="14"/>
      <c r="AF28" s="14">
        <f t="shared" si="12"/>
        <v>0</v>
      </c>
      <c r="AG28" s="14"/>
      <c r="AH28" s="14">
        <f t="shared" si="13"/>
        <v>0</v>
      </c>
      <c r="AI28" s="9"/>
      <c r="AJ28" s="9">
        <f t="shared" si="14"/>
        <v>0</v>
      </c>
      <c r="AK28" s="9"/>
      <c r="AL28" s="9">
        <f t="shared" si="15"/>
        <v>0</v>
      </c>
      <c r="AM28" s="5">
        <f t="shared" si="16"/>
        <v>140</v>
      </c>
      <c r="AN28" s="5"/>
    </row>
    <row r="29" spans="1:40" ht="22.5">
      <c r="A29" s="38">
        <v>20</v>
      </c>
      <c r="B29" s="39" t="s">
        <v>62</v>
      </c>
      <c r="C29" s="40" t="s">
        <v>7</v>
      </c>
      <c r="D29" s="43" t="s">
        <v>63</v>
      </c>
      <c r="E29" s="42">
        <f t="shared" si="0"/>
        <v>0</v>
      </c>
      <c r="F29" s="14">
        <v>150</v>
      </c>
      <c r="G29" s="14">
        <f t="shared" si="1"/>
        <v>0</v>
      </c>
      <c r="H29" s="14">
        <v>350</v>
      </c>
      <c r="I29" s="14">
        <f t="shared" si="2"/>
        <v>0</v>
      </c>
      <c r="J29" s="14"/>
      <c r="K29" s="14">
        <f t="shared" si="3"/>
        <v>0</v>
      </c>
      <c r="L29" s="14">
        <v>30</v>
      </c>
      <c r="M29" s="15">
        <f t="shared" si="4"/>
        <v>0</v>
      </c>
      <c r="N29" s="15"/>
      <c r="O29" s="15">
        <f t="shared" si="5"/>
        <v>0</v>
      </c>
      <c r="P29" s="9">
        <v>100</v>
      </c>
      <c r="Q29" s="9">
        <f t="shared" si="6"/>
        <v>0</v>
      </c>
      <c r="R29" s="14"/>
      <c r="S29" s="14">
        <f t="shared" si="7"/>
        <v>0</v>
      </c>
      <c r="T29" s="14"/>
      <c r="U29" s="14">
        <f t="shared" si="8"/>
        <v>0</v>
      </c>
      <c r="V29" s="38">
        <v>20</v>
      </c>
      <c r="W29" s="39" t="s">
        <v>62</v>
      </c>
      <c r="X29" s="40" t="s">
        <v>7</v>
      </c>
      <c r="Y29" s="43" t="s">
        <v>63</v>
      </c>
      <c r="Z29" s="42">
        <f t="shared" si="9"/>
        <v>0</v>
      </c>
      <c r="AA29" s="14">
        <v>200</v>
      </c>
      <c r="AB29" s="14">
        <f t="shared" si="10"/>
        <v>0</v>
      </c>
      <c r="AC29" s="14"/>
      <c r="AD29" s="14">
        <f t="shared" si="11"/>
        <v>0</v>
      </c>
      <c r="AE29" s="14"/>
      <c r="AF29" s="14">
        <f t="shared" si="12"/>
        <v>0</v>
      </c>
      <c r="AG29" s="14"/>
      <c r="AH29" s="14">
        <f t="shared" si="13"/>
        <v>0</v>
      </c>
      <c r="AI29" s="9">
        <v>80</v>
      </c>
      <c r="AJ29" s="9">
        <f t="shared" si="14"/>
        <v>0</v>
      </c>
      <c r="AK29" s="9"/>
      <c r="AL29" s="9">
        <f t="shared" si="15"/>
        <v>0</v>
      </c>
      <c r="AM29" s="5">
        <f t="shared" si="16"/>
        <v>910</v>
      </c>
      <c r="AN29" s="5"/>
    </row>
    <row r="30" spans="1:40">
      <c r="A30" s="38">
        <v>21</v>
      </c>
      <c r="B30" s="39" t="s">
        <v>65</v>
      </c>
      <c r="C30" s="40" t="s">
        <v>7</v>
      </c>
      <c r="D30" s="43" t="s">
        <v>65</v>
      </c>
      <c r="E30" s="42">
        <f t="shared" si="0"/>
        <v>0</v>
      </c>
      <c r="F30" s="14">
        <v>60</v>
      </c>
      <c r="G30" s="14">
        <f t="shared" si="1"/>
        <v>0</v>
      </c>
      <c r="H30" s="14"/>
      <c r="I30" s="14">
        <f t="shared" si="2"/>
        <v>0</v>
      </c>
      <c r="J30" s="14">
        <v>25</v>
      </c>
      <c r="K30" s="14">
        <f t="shared" si="3"/>
        <v>0</v>
      </c>
      <c r="L30" s="14"/>
      <c r="M30" s="15">
        <f t="shared" si="4"/>
        <v>0</v>
      </c>
      <c r="N30" s="15"/>
      <c r="O30" s="15">
        <f t="shared" si="5"/>
        <v>0</v>
      </c>
      <c r="P30" s="9"/>
      <c r="Q30" s="9">
        <f t="shared" si="6"/>
        <v>0</v>
      </c>
      <c r="R30" s="14"/>
      <c r="S30" s="14">
        <f t="shared" si="7"/>
        <v>0</v>
      </c>
      <c r="T30" s="14"/>
      <c r="U30" s="14">
        <f t="shared" si="8"/>
        <v>0</v>
      </c>
      <c r="V30" s="38">
        <v>21</v>
      </c>
      <c r="W30" s="39" t="s">
        <v>65</v>
      </c>
      <c r="X30" s="40" t="s">
        <v>7</v>
      </c>
      <c r="Y30" s="43" t="s">
        <v>65</v>
      </c>
      <c r="Z30" s="42">
        <f t="shared" si="9"/>
        <v>0</v>
      </c>
      <c r="AA30" s="14"/>
      <c r="AB30" s="14">
        <f t="shared" si="10"/>
        <v>0</v>
      </c>
      <c r="AC30" s="14"/>
      <c r="AD30" s="14">
        <f t="shared" si="11"/>
        <v>0</v>
      </c>
      <c r="AE30" s="14"/>
      <c r="AF30" s="14">
        <f t="shared" si="12"/>
        <v>0</v>
      </c>
      <c r="AG30" s="14"/>
      <c r="AH30" s="14">
        <f t="shared" si="13"/>
        <v>0</v>
      </c>
      <c r="AI30" s="9"/>
      <c r="AJ30" s="9">
        <f t="shared" si="14"/>
        <v>0</v>
      </c>
      <c r="AK30" s="9"/>
      <c r="AL30" s="9">
        <f t="shared" si="15"/>
        <v>0</v>
      </c>
      <c r="AM30" s="5">
        <f t="shared" si="16"/>
        <v>85</v>
      </c>
      <c r="AN30" s="5"/>
    </row>
    <row r="31" spans="1:40" ht="33.75">
      <c r="A31" s="38">
        <v>22</v>
      </c>
      <c r="B31" s="39" t="s">
        <v>67</v>
      </c>
      <c r="C31" s="40" t="s">
        <v>7</v>
      </c>
      <c r="D31" s="43" t="s">
        <v>68</v>
      </c>
      <c r="E31" s="42">
        <f t="shared" si="0"/>
        <v>0</v>
      </c>
      <c r="F31" s="14"/>
      <c r="G31" s="14">
        <f t="shared" si="1"/>
        <v>0</v>
      </c>
      <c r="H31" s="14"/>
      <c r="I31" s="14">
        <f t="shared" si="2"/>
        <v>0</v>
      </c>
      <c r="J31" s="14"/>
      <c r="K31" s="14">
        <f t="shared" si="3"/>
        <v>0</v>
      </c>
      <c r="L31" s="14"/>
      <c r="M31" s="15">
        <f t="shared" si="4"/>
        <v>0</v>
      </c>
      <c r="N31" s="15"/>
      <c r="O31" s="15">
        <f t="shared" si="5"/>
        <v>0</v>
      </c>
      <c r="P31" s="9"/>
      <c r="Q31" s="9">
        <f t="shared" si="6"/>
        <v>0</v>
      </c>
      <c r="R31" s="14"/>
      <c r="S31" s="14">
        <f t="shared" si="7"/>
        <v>0</v>
      </c>
      <c r="T31" s="14"/>
      <c r="U31" s="14">
        <f t="shared" si="8"/>
        <v>0</v>
      </c>
      <c r="V31" s="38">
        <v>22</v>
      </c>
      <c r="W31" s="39" t="s">
        <v>67</v>
      </c>
      <c r="X31" s="40" t="s">
        <v>7</v>
      </c>
      <c r="Y31" s="43" t="s">
        <v>68</v>
      </c>
      <c r="Z31" s="42">
        <f t="shared" si="9"/>
        <v>0</v>
      </c>
      <c r="AA31" s="14"/>
      <c r="AB31" s="14">
        <f t="shared" si="10"/>
        <v>0</v>
      </c>
      <c r="AC31" s="14"/>
      <c r="AD31" s="14">
        <f t="shared" si="11"/>
        <v>0</v>
      </c>
      <c r="AE31" s="14"/>
      <c r="AF31" s="14">
        <f t="shared" si="12"/>
        <v>0</v>
      </c>
      <c r="AG31" s="14"/>
      <c r="AH31" s="14">
        <f t="shared" si="13"/>
        <v>0</v>
      </c>
      <c r="AI31" s="9">
        <v>500</v>
      </c>
      <c r="AJ31" s="9">
        <f t="shared" si="14"/>
        <v>0</v>
      </c>
      <c r="AK31" s="9"/>
      <c r="AL31" s="9">
        <f t="shared" si="15"/>
        <v>0</v>
      </c>
      <c r="AM31" s="5">
        <f t="shared" si="16"/>
        <v>500</v>
      </c>
      <c r="AN31" s="5"/>
    </row>
    <row r="32" spans="1:40" ht="22.5">
      <c r="A32" s="38">
        <v>23</v>
      </c>
      <c r="B32" s="39" t="s">
        <v>70</v>
      </c>
      <c r="C32" s="40" t="s">
        <v>7</v>
      </c>
      <c r="D32" s="43" t="s">
        <v>71</v>
      </c>
      <c r="E32" s="42">
        <f t="shared" si="0"/>
        <v>0</v>
      </c>
      <c r="F32" s="14"/>
      <c r="G32" s="14">
        <f t="shared" si="1"/>
        <v>0</v>
      </c>
      <c r="H32" s="14">
        <v>150</v>
      </c>
      <c r="I32" s="14">
        <f t="shared" si="2"/>
        <v>0</v>
      </c>
      <c r="J32" s="14"/>
      <c r="K32" s="14">
        <f t="shared" si="3"/>
        <v>0</v>
      </c>
      <c r="L32" s="14"/>
      <c r="M32" s="15">
        <f t="shared" si="4"/>
        <v>0</v>
      </c>
      <c r="N32" s="15"/>
      <c r="O32" s="15">
        <f t="shared" si="5"/>
        <v>0</v>
      </c>
      <c r="P32" s="9"/>
      <c r="Q32" s="9">
        <f t="shared" si="6"/>
        <v>0</v>
      </c>
      <c r="R32" s="14"/>
      <c r="S32" s="14">
        <f t="shared" si="7"/>
        <v>0</v>
      </c>
      <c r="T32" s="14"/>
      <c r="U32" s="14">
        <f t="shared" si="8"/>
        <v>0</v>
      </c>
      <c r="V32" s="38">
        <v>23</v>
      </c>
      <c r="W32" s="39" t="s">
        <v>70</v>
      </c>
      <c r="X32" s="40" t="s">
        <v>7</v>
      </c>
      <c r="Y32" s="43" t="s">
        <v>71</v>
      </c>
      <c r="Z32" s="42">
        <f t="shared" si="9"/>
        <v>0</v>
      </c>
      <c r="AA32" s="14"/>
      <c r="AB32" s="14">
        <f t="shared" si="10"/>
        <v>0</v>
      </c>
      <c r="AC32" s="14"/>
      <c r="AD32" s="14">
        <f t="shared" si="11"/>
        <v>0</v>
      </c>
      <c r="AE32" s="14"/>
      <c r="AF32" s="14">
        <f t="shared" si="12"/>
        <v>0</v>
      </c>
      <c r="AG32" s="14"/>
      <c r="AH32" s="14">
        <f t="shared" si="13"/>
        <v>0</v>
      </c>
      <c r="AI32" s="9"/>
      <c r="AJ32" s="9">
        <f t="shared" si="14"/>
        <v>0</v>
      </c>
      <c r="AK32" s="9">
        <v>200</v>
      </c>
      <c r="AL32" s="9">
        <f t="shared" si="15"/>
        <v>0</v>
      </c>
      <c r="AM32" s="5">
        <f t="shared" si="16"/>
        <v>350</v>
      </c>
      <c r="AN32" s="5"/>
    </row>
    <row r="33" spans="1:41">
      <c r="A33" s="38">
        <v>24</v>
      </c>
      <c r="B33" s="39" t="s">
        <v>73</v>
      </c>
      <c r="C33" s="40" t="s">
        <v>18</v>
      </c>
      <c r="D33" s="43" t="s">
        <v>74</v>
      </c>
      <c r="E33" s="42">
        <f t="shared" si="0"/>
        <v>0</v>
      </c>
      <c r="F33" s="14"/>
      <c r="G33" s="14">
        <f t="shared" si="1"/>
        <v>0</v>
      </c>
      <c r="H33" s="14"/>
      <c r="I33" s="14">
        <f t="shared" si="2"/>
        <v>0</v>
      </c>
      <c r="J33" s="14"/>
      <c r="K33" s="14">
        <f t="shared" si="3"/>
        <v>0</v>
      </c>
      <c r="L33" s="14"/>
      <c r="M33" s="15">
        <f t="shared" si="4"/>
        <v>0</v>
      </c>
      <c r="N33" s="15">
        <v>300</v>
      </c>
      <c r="O33" s="15">
        <f t="shared" si="5"/>
        <v>0</v>
      </c>
      <c r="P33" s="9"/>
      <c r="Q33" s="9">
        <f t="shared" si="6"/>
        <v>0</v>
      </c>
      <c r="R33" s="14"/>
      <c r="S33" s="14">
        <f t="shared" si="7"/>
        <v>0</v>
      </c>
      <c r="T33" s="14"/>
      <c r="U33" s="14">
        <f t="shared" si="8"/>
        <v>0</v>
      </c>
      <c r="V33" s="38">
        <v>24</v>
      </c>
      <c r="W33" s="39" t="s">
        <v>73</v>
      </c>
      <c r="X33" s="40" t="s">
        <v>18</v>
      </c>
      <c r="Y33" s="43" t="s">
        <v>74</v>
      </c>
      <c r="Z33" s="42">
        <f t="shared" si="9"/>
        <v>0</v>
      </c>
      <c r="AA33" s="14"/>
      <c r="AB33" s="14">
        <f t="shared" si="10"/>
        <v>0</v>
      </c>
      <c r="AC33" s="14"/>
      <c r="AD33" s="14">
        <f t="shared" si="11"/>
        <v>0</v>
      </c>
      <c r="AE33" s="14"/>
      <c r="AF33" s="14">
        <f t="shared" si="12"/>
        <v>0</v>
      </c>
      <c r="AG33" s="14"/>
      <c r="AH33" s="14">
        <f t="shared" si="13"/>
        <v>0</v>
      </c>
      <c r="AI33" s="9"/>
      <c r="AJ33" s="9">
        <f t="shared" si="14"/>
        <v>0</v>
      </c>
      <c r="AK33" s="9"/>
      <c r="AL33" s="9">
        <f t="shared" si="15"/>
        <v>0</v>
      </c>
      <c r="AM33" s="5">
        <f t="shared" si="16"/>
        <v>300</v>
      </c>
      <c r="AN33" s="5"/>
    </row>
    <row r="34" spans="1:41">
      <c r="A34" s="38">
        <v>25</v>
      </c>
      <c r="B34" s="39" t="s">
        <v>76</v>
      </c>
      <c r="C34" s="40" t="s">
        <v>7</v>
      </c>
      <c r="D34" s="40"/>
      <c r="E34" s="42">
        <f t="shared" si="0"/>
        <v>0</v>
      </c>
      <c r="F34" s="16"/>
      <c r="G34" s="14">
        <f t="shared" si="1"/>
        <v>0</v>
      </c>
      <c r="H34" s="13">
        <v>20</v>
      </c>
      <c r="I34" s="14">
        <f t="shared" si="2"/>
        <v>0</v>
      </c>
      <c r="J34" s="13"/>
      <c r="K34" s="14">
        <f t="shared" si="3"/>
        <v>0</v>
      </c>
      <c r="L34" s="13"/>
      <c r="M34" s="15">
        <f t="shared" si="4"/>
        <v>0</v>
      </c>
      <c r="N34" s="17"/>
      <c r="O34" s="15">
        <f t="shared" si="5"/>
        <v>0</v>
      </c>
      <c r="P34" s="9"/>
      <c r="Q34" s="9">
        <f t="shared" si="6"/>
        <v>0</v>
      </c>
      <c r="R34" s="13"/>
      <c r="S34" s="14">
        <f t="shared" si="7"/>
        <v>0</v>
      </c>
      <c r="T34" s="13"/>
      <c r="U34" s="14">
        <f t="shared" si="8"/>
        <v>0</v>
      </c>
      <c r="V34" s="38">
        <v>25</v>
      </c>
      <c r="W34" s="39" t="s">
        <v>76</v>
      </c>
      <c r="X34" s="40" t="s">
        <v>7</v>
      </c>
      <c r="Y34" s="40"/>
      <c r="Z34" s="42">
        <f t="shared" si="9"/>
        <v>0</v>
      </c>
      <c r="AA34" s="16">
        <v>300</v>
      </c>
      <c r="AB34" s="14">
        <f t="shared" si="10"/>
        <v>0</v>
      </c>
      <c r="AC34" s="13"/>
      <c r="AD34" s="14">
        <f t="shared" si="11"/>
        <v>0</v>
      </c>
      <c r="AE34" s="16">
        <v>60</v>
      </c>
      <c r="AF34" s="14">
        <f t="shared" si="12"/>
        <v>0</v>
      </c>
      <c r="AG34" s="13">
        <v>10</v>
      </c>
      <c r="AH34" s="14">
        <f t="shared" si="13"/>
        <v>0</v>
      </c>
      <c r="AI34" s="9"/>
      <c r="AJ34" s="9">
        <f t="shared" si="14"/>
        <v>0</v>
      </c>
      <c r="AK34" s="9">
        <v>100</v>
      </c>
      <c r="AL34" s="9">
        <f t="shared" si="15"/>
        <v>0</v>
      </c>
      <c r="AM34" s="5">
        <f t="shared" si="16"/>
        <v>490</v>
      </c>
      <c r="AN34" s="5"/>
      <c r="AO34" s="10"/>
    </row>
    <row r="35" spans="1:41">
      <c r="A35" s="71" t="s">
        <v>162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 t="s">
        <v>162</v>
      </c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</row>
    <row r="36" spans="1:41">
      <c r="A36" s="64" t="s">
        <v>164</v>
      </c>
      <c r="B36" s="64" t="s">
        <v>142</v>
      </c>
      <c r="C36" s="64" t="s">
        <v>3</v>
      </c>
      <c r="D36" s="64" t="s">
        <v>172</v>
      </c>
      <c r="E36" s="64" t="s">
        <v>171</v>
      </c>
      <c r="F36" s="67" t="s">
        <v>143</v>
      </c>
      <c r="G36" s="68"/>
      <c r="H36" s="67" t="s">
        <v>144</v>
      </c>
      <c r="I36" s="68"/>
      <c r="J36" s="67" t="s">
        <v>145</v>
      </c>
      <c r="K36" s="68"/>
      <c r="L36" s="67" t="s">
        <v>146</v>
      </c>
      <c r="M36" s="68"/>
      <c r="N36" s="67" t="s">
        <v>147</v>
      </c>
      <c r="O36" s="68"/>
      <c r="P36" s="61" t="s">
        <v>148</v>
      </c>
      <c r="Q36" s="61"/>
      <c r="R36" s="61" t="s">
        <v>149</v>
      </c>
      <c r="S36" s="61"/>
      <c r="T36" s="61" t="s">
        <v>150</v>
      </c>
      <c r="U36" s="61"/>
      <c r="V36" s="64" t="s">
        <v>164</v>
      </c>
      <c r="W36" s="64" t="s">
        <v>142</v>
      </c>
      <c r="X36" s="64" t="s">
        <v>3</v>
      </c>
      <c r="Y36" s="64" t="s">
        <v>172</v>
      </c>
      <c r="Z36" s="64" t="s">
        <v>171</v>
      </c>
      <c r="AA36" s="61" t="s">
        <v>151</v>
      </c>
      <c r="AB36" s="61"/>
      <c r="AC36" s="61" t="s">
        <v>152</v>
      </c>
      <c r="AD36" s="61"/>
      <c r="AE36" s="61" t="s">
        <v>153</v>
      </c>
      <c r="AF36" s="61"/>
      <c r="AG36" s="61" t="s">
        <v>154</v>
      </c>
      <c r="AH36" s="61"/>
      <c r="AI36" s="61" t="s">
        <v>155</v>
      </c>
      <c r="AJ36" s="61"/>
      <c r="AK36" s="61" t="s">
        <v>156</v>
      </c>
      <c r="AL36" s="61"/>
      <c r="AM36" s="62" t="s">
        <v>157</v>
      </c>
      <c r="AN36" s="63"/>
    </row>
    <row r="37" spans="1:41" ht="14.25" customHeight="1">
      <c r="A37" s="66"/>
      <c r="B37" s="65"/>
      <c r="C37" s="65"/>
      <c r="D37" s="66"/>
      <c r="E37" s="66"/>
      <c r="F37" s="35" t="s">
        <v>161</v>
      </c>
      <c r="G37" s="36" t="s">
        <v>170</v>
      </c>
      <c r="H37" s="35" t="s">
        <v>161</v>
      </c>
      <c r="I37" s="36" t="s">
        <v>170</v>
      </c>
      <c r="J37" s="35" t="s">
        <v>161</v>
      </c>
      <c r="K37" s="36" t="s">
        <v>170</v>
      </c>
      <c r="L37" s="35" t="s">
        <v>161</v>
      </c>
      <c r="M37" s="36" t="s">
        <v>170</v>
      </c>
      <c r="N37" s="35" t="s">
        <v>161</v>
      </c>
      <c r="O37" s="36" t="s">
        <v>170</v>
      </c>
      <c r="P37" s="35" t="s">
        <v>161</v>
      </c>
      <c r="Q37" s="36" t="s">
        <v>170</v>
      </c>
      <c r="R37" s="35" t="s">
        <v>161</v>
      </c>
      <c r="S37" s="36" t="s">
        <v>170</v>
      </c>
      <c r="T37" s="35" t="s">
        <v>161</v>
      </c>
      <c r="U37" s="36" t="s">
        <v>170</v>
      </c>
      <c r="V37" s="66"/>
      <c r="W37" s="65"/>
      <c r="X37" s="65"/>
      <c r="Y37" s="66"/>
      <c r="Z37" s="66"/>
      <c r="AA37" s="35" t="s">
        <v>161</v>
      </c>
      <c r="AB37" s="36" t="s">
        <v>170</v>
      </c>
      <c r="AC37" s="35" t="s">
        <v>161</v>
      </c>
      <c r="AD37" s="36" t="s">
        <v>170</v>
      </c>
      <c r="AE37" s="35" t="s">
        <v>161</v>
      </c>
      <c r="AF37" s="36" t="s">
        <v>170</v>
      </c>
      <c r="AG37" s="35" t="s">
        <v>161</v>
      </c>
      <c r="AH37" s="36" t="s">
        <v>170</v>
      </c>
      <c r="AI37" s="35" t="s">
        <v>161</v>
      </c>
      <c r="AJ37" s="36" t="s">
        <v>170</v>
      </c>
      <c r="AK37" s="35" t="s">
        <v>161</v>
      </c>
      <c r="AL37" s="36" t="s">
        <v>170</v>
      </c>
      <c r="AM37" s="37" t="s">
        <v>161</v>
      </c>
      <c r="AN37" s="36" t="s">
        <v>170</v>
      </c>
    </row>
    <row r="38" spans="1:41" ht="56.25">
      <c r="A38" s="38">
        <v>26</v>
      </c>
      <c r="B38" s="44" t="s">
        <v>78</v>
      </c>
      <c r="C38" s="42" t="s">
        <v>7</v>
      </c>
      <c r="D38" s="41" t="s">
        <v>79</v>
      </c>
      <c r="E38" s="42">
        <f t="shared" si="0"/>
        <v>0</v>
      </c>
      <c r="F38" s="14"/>
      <c r="G38" s="14">
        <f t="shared" si="1"/>
        <v>0</v>
      </c>
      <c r="H38" s="14"/>
      <c r="I38" s="14">
        <f t="shared" si="2"/>
        <v>0</v>
      </c>
      <c r="J38" s="14"/>
      <c r="K38" s="14">
        <f t="shared" si="3"/>
        <v>0</v>
      </c>
      <c r="L38" s="14"/>
      <c r="M38" s="15">
        <f t="shared" si="4"/>
        <v>0</v>
      </c>
      <c r="N38" s="15"/>
      <c r="O38" s="15">
        <f t="shared" si="5"/>
        <v>0</v>
      </c>
      <c r="P38" s="11"/>
      <c r="Q38" s="9">
        <f t="shared" si="6"/>
        <v>0</v>
      </c>
      <c r="R38" s="14"/>
      <c r="S38" s="14">
        <f t="shared" si="7"/>
        <v>0</v>
      </c>
      <c r="T38" s="14"/>
      <c r="U38" s="14">
        <f t="shared" si="8"/>
        <v>0</v>
      </c>
      <c r="V38" s="38">
        <v>26</v>
      </c>
      <c r="W38" s="44" t="s">
        <v>78</v>
      </c>
      <c r="X38" s="42" t="s">
        <v>7</v>
      </c>
      <c r="Y38" s="41" t="s">
        <v>79</v>
      </c>
      <c r="Z38" s="42">
        <f t="shared" si="9"/>
        <v>0</v>
      </c>
      <c r="AA38" s="14"/>
      <c r="AB38" s="14">
        <f t="shared" si="10"/>
        <v>0</v>
      </c>
      <c r="AC38" s="14"/>
      <c r="AD38" s="14">
        <f t="shared" si="11"/>
        <v>0</v>
      </c>
      <c r="AE38" s="14"/>
      <c r="AF38" s="14">
        <f t="shared" si="12"/>
        <v>0</v>
      </c>
      <c r="AG38" s="14"/>
      <c r="AH38" s="14">
        <f t="shared" si="13"/>
        <v>0</v>
      </c>
      <c r="AI38" s="9">
        <v>350</v>
      </c>
      <c r="AJ38" s="9">
        <f t="shared" si="14"/>
        <v>0</v>
      </c>
      <c r="AK38" s="9"/>
      <c r="AL38" s="9">
        <f t="shared" si="15"/>
        <v>0</v>
      </c>
      <c r="AM38" s="5">
        <f t="shared" si="16"/>
        <v>350</v>
      </c>
      <c r="AN38" s="5"/>
    </row>
    <row r="39" spans="1:41" ht="22.5">
      <c r="A39" s="38">
        <v>27</v>
      </c>
      <c r="B39" s="39" t="s">
        <v>81</v>
      </c>
      <c r="C39" s="40" t="s">
        <v>7</v>
      </c>
      <c r="D39" s="39" t="s">
        <v>82</v>
      </c>
      <c r="E39" s="42">
        <f t="shared" si="0"/>
        <v>0</v>
      </c>
      <c r="F39" s="14"/>
      <c r="G39" s="14">
        <f t="shared" si="1"/>
        <v>0</v>
      </c>
      <c r="H39" s="14">
        <v>150</v>
      </c>
      <c r="I39" s="14">
        <f t="shared" si="2"/>
        <v>0</v>
      </c>
      <c r="J39" s="14"/>
      <c r="K39" s="14">
        <f t="shared" si="3"/>
        <v>0</v>
      </c>
      <c r="L39" s="14">
        <v>250</v>
      </c>
      <c r="M39" s="15">
        <f t="shared" si="4"/>
        <v>0</v>
      </c>
      <c r="N39" s="15">
        <v>100</v>
      </c>
      <c r="O39" s="15">
        <f t="shared" si="5"/>
        <v>0</v>
      </c>
      <c r="P39" s="9"/>
      <c r="Q39" s="9">
        <f t="shared" si="6"/>
        <v>0</v>
      </c>
      <c r="R39" s="14">
        <v>100</v>
      </c>
      <c r="S39" s="14">
        <f t="shared" si="7"/>
        <v>0</v>
      </c>
      <c r="T39" s="14"/>
      <c r="U39" s="14">
        <f t="shared" si="8"/>
        <v>0</v>
      </c>
      <c r="V39" s="38">
        <v>27</v>
      </c>
      <c r="W39" s="39" t="s">
        <v>81</v>
      </c>
      <c r="X39" s="40" t="s">
        <v>7</v>
      </c>
      <c r="Y39" s="39" t="s">
        <v>82</v>
      </c>
      <c r="Z39" s="42">
        <f t="shared" si="9"/>
        <v>0</v>
      </c>
      <c r="AA39" s="14">
        <v>200</v>
      </c>
      <c r="AB39" s="14">
        <f t="shared" si="10"/>
        <v>0</v>
      </c>
      <c r="AC39" s="14">
        <v>60</v>
      </c>
      <c r="AD39" s="14">
        <f t="shared" si="11"/>
        <v>0</v>
      </c>
      <c r="AE39" s="14"/>
      <c r="AF39" s="14">
        <f t="shared" si="12"/>
        <v>0</v>
      </c>
      <c r="AG39" s="14"/>
      <c r="AH39" s="14">
        <f t="shared" si="13"/>
        <v>0</v>
      </c>
      <c r="AI39" s="9">
        <v>150</v>
      </c>
      <c r="AJ39" s="9">
        <f t="shared" si="14"/>
        <v>0</v>
      </c>
      <c r="AK39" s="9"/>
      <c r="AL39" s="9">
        <f t="shared" si="15"/>
        <v>0</v>
      </c>
      <c r="AM39" s="5">
        <f t="shared" si="16"/>
        <v>1010</v>
      </c>
      <c r="AN39" s="5"/>
    </row>
    <row r="40" spans="1:41" ht="33.75">
      <c r="A40" s="38">
        <v>28</v>
      </c>
      <c r="B40" s="39" t="s">
        <v>81</v>
      </c>
      <c r="C40" s="40" t="s">
        <v>7</v>
      </c>
      <c r="D40" s="43" t="s">
        <v>84</v>
      </c>
      <c r="E40" s="42">
        <f t="shared" si="0"/>
        <v>0</v>
      </c>
      <c r="F40" s="14">
        <v>250</v>
      </c>
      <c r="G40" s="14">
        <f t="shared" si="1"/>
        <v>0</v>
      </c>
      <c r="H40" s="14"/>
      <c r="I40" s="14">
        <f t="shared" si="2"/>
        <v>0</v>
      </c>
      <c r="J40" s="14"/>
      <c r="K40" s="14">
        <f t="shared" si="3"/>
        <v>0</v>
      </c>
      <c r="L40" s="14"/>
      <c r="M40" s="15">
        <f t="shared" si="4"/>
        <v>0</v>
      </c>
      <c r="N40" s="15"/>
      <c r="O40" s="15">
        <f t="shared" si="5"/>
        <v>0</v>
      </c>
      <c r="P40" s="9"/>
      <c r="Q40" s="9">
        <f t="shared" si="6"/>
        <v>0</v>
      </c>
      <c r="R40" s="14"/>
      <c r="S40" s="14">
        <f t="shared" si="7"/>
        <v>0</v>
      </c>
      <c r="T40" s="14"/>
      <c r="U40" s="14">
        <f t="shared" si="8"/>
        <v>0</v>
      </c>
      <c r="V40" s="38">
        <v>28</v>
      </c>
      <c r="W40" s="39" t="s">
        <v>81</v>
      </c>
      <c r="X40" s="40" t="s">
        <v>7</v>
      </c>
      <c r="Y40" s="43" t="s">
        <v>84</v>
      </c>
      <c r="Z40" s="42">
        <f t="shared" si="9"/>
        <v>0</v>
      </c>
      <c r="AA40" s="14"/>
      <c r="AB40" s="14">
        <f t="shared" si="10"/>
        <v>0</v>
      </c>
      <c r="AC40" s="14"/>
      <c r="AD40" s="14">
        <f t="shared" si="11"/>
        <v>0</v>
      </c>
      <c r="AE40" s="14"/>
      <c r="AF40" s="14">
        <f t="shared" si="12"/>
        <v>0</v>
      </c>
      <c r="AG40" s="14"/>
      <c r="AH40" s="14">
        <f t="shared" si="13"/>
        <v>0</v>
      </c>
      <c r="AI40" s="9"/>
      <c r="AJ40" s="9">
        <f t="shared" si="14"/>
        <v>0</v>
      </c>
      <c r="AK40" s="9"/>
      <c r="AL40" s="9">
        <f t="shared" si="15"/>
        <v>0</v>
      </c>
      <c r="AM40" s="5">
        <f t="shared" si="16"/>
        <v>250</v>
      </c>
      <c r="AN40" s="5"/>
    </row>
    <row r="41" spans="1:41">
      <c r="A41" s="38">
        <v>29</v>
      </c>
      <c r="B41" s="39" t="s">
        <v>85</v>
      </c>
      <c r="C41" s="40" t="s">
        <v>28</v>
      </c>
      <c r="D41" s="43" t="s">
        <v>86</v>
      </c>
      <c r="E41" s="42">
        <f t="shared" si="0"/>
        <v>0</v>
      </c>
      <c r="F41" s="14">
        <v>1000</v>
      </c>
      <c r="G41" s="14">
        <f t="shared" si="1"/>
        <v>0</v>
      </c>
      <c r="H41" s="14">
        <v>1500</v>
      </c>
      <c r="I41" s="14">
        <f t="shared" si="2"/>
        <v>0</v>
      </c>
      <c r="J41" s="14"/>
      <c r="K41" s="14">
        <f t="shared" si="3"/>
        <v>0</v>
      </c>
      <c r="L41" s="14"/>
      <c r="M41" s="15">
        <f t="shared" si="4"/>
        <v>0</v>
      </c>
      <c r="N41" s="15"/>
      <c r="O41" s="15">
        <f t="shared" si="5"/>
        <v>0</v>
      </c>
      <c r="P41" s="9">
        <v>1000</v>
      </c>
      <c r="Q41" s="9">
        <f t="shared" si="6"/>
        <v>0</v>
      </c>
      <c r="R41" s="14"/>
      <c r="S41" s="14">
        <f t="shared" si="7"/>
        <v>0</v>
      </c>
      <c r="T41" s="14"/>
      <c r="U41" s="14">
        <f t="shared" si="8"/>
        <v>0</v>
      </c>
      <c r="V41" s="38">
        <v>29</v>
      </c>
      <c r="W41" s="39" t="s">
        <v>85</v>
      </c>
      <c r="X41" s="40" t="s">
        <v>28</v>
      </c>
      <c r="Y41" s="43" t="s">
        <v>86</v>
      </c>
      <c r="Z41" s="42">
        <f t="shared" si="9"/>
        <v>0</v>
      </c>
      <c r="AA41" s="14"/>
      <c r="AB41" s="14">
        <f t="shared" si="10"/>
        <v>0</v>
      </c>
      <c r="AC41" s="14"/>
      <c r="AD41" s="14">
        <f t="shared" si="11"/>
        <v>0</v>
      </c>
      <c r="AE41" s="14"/>
      <c r="AF41" s="14">
        <f t="shared" si="12"/>
        <v>0</v>
      </c>
      <c r="AG41" s="14"/>
      <c r="AH41" s="14">
        <f t="shared" si="13"/>
        <v>0</v>
      </c>
      <c r="AI41" s="9">
        <v>2500</v>
      </c>
      <c r="AJ41" s="9">
        <f t="shared" si="14"/>
        <v>0</v>
      </c>
      <c r="AK41" s="9"/>
      <c r="AL41" s="9">
        <f t="shared" si="15"/>
        <v>0</v>
      </c>
      <c r="AM41" s="5">
        <f t="shared" si="16"/>
        <v>6000</v>
      </c>
      <c r="AN41" s="5"/>
    </row>
    <row r="42" spans="1:41">
      <c r="A42" s="38">
        <v>30</v>
      </c>
      <c r="B42" s="39" t="s">
        <v>88</v>
      </c>
      <c r="C42" s="40" t="s">
        <v>7</v>
      </c>
      <c r="D42" s="43" t="s">
        <v>88</v>
      </c>
      <c r="E42" s="42">
        <f t="shared" si="0"/>
        <v>0</v>
      </c>
      <c r="F42" s="14"/>
      <c r="G42" s="14">
        <f t="shared" si="1"/>
        <v>0</v>
      </c>
      <c r="H42" s="14">
        <v>200</v>
      </c>
      <c r="I42" s="14">
        <f t="shared" si="2"/>
        <v>0</v>
      </c>
      <c r="J42" s="14"/>
      <c r="K42" s="14">
        <f t="shared" si="3"/>
        <v>0</v>
      </c>
      <c r="L42" s="14"/>
      <c r="M42" s="15">
        <f t="shared" si="4"/>
        <v>0</v>
      </c>
      <c r="N42" s="15"/>
      <c r="O42" s="15">
        <f t="shared" si="5"/>
        <v>0</v>
      </c>
      <c r="P42" s="9"/>
      <c r="Q42" s="9">
        <f t="shared" si="6"/>
        <v>0</v>
      </c>
      <c r="R42" s="14"/>
      <c r="S42" s="14">
        <f t="shared" si="7"/>
        <v>0</v>
      </c>
      <c r="T42" s="14"/>
      <c r="U42" s="14">
        <f t="shared" si="8"/>
        <v>0</v>
      </c>
      <c r="V42" s="38">
        <v>30</v>
      </c>
      <c r="W42" s="39" t="s">
        <v>88</v>
      </c>
      <c r="X42" s="40" t="s">
        <v>7</v>
      </c>
      <c r="Y42" s="43" t="s">
        <v>88</v>
      </c>
      <c r="Z42" s="42">
        <f t="shared" si="9"/>
        <v>0</v>
      </c>
      <c r="AA42" s="14"/>
      <c r="AB42" s="14">
        <f t="shared" si="10"/>
        <v>0</v>
      </c>
      <c r="AC42" s="14"/>
      <c r="AD42" s="14">
        <f t="shared" si="11"/>
        <v>0</v>
      </c>
      <c r="AE42" s="14"/>
      <c r="AF42" s="14">
        <f t="shared" si="12"/>
        <v>0</v>
      </c>
      <c r="AG42" s="14"/>
      <c r="AH42" s="14">
        <f t="shared" si="13"/>
        <v>0</v>
      </c>
      <c r="AI42" s="9">
        <v>100</v>
      </c>
      <c r="AJ42" s="9">
        <f t="shared" si="14"/>
        <v>0</v>
      </c>
      <c r="AK42" s="9"/>
      <c r="AL42" s="9">
        <f t="shared" si="15"/>
        <v>0</v>
      </c>
      <c r="AM42" s="5">
        <f t="shared" si="16"/>
        <v>300</v>
      </c>
      <c r="AN42" s="5"/>
    </row>
    <row r="43" spans="1:41">
      <c r="A43" s="38">
        <v>31</v>
      </c>
      <c r="B43" s="39" t="s">
        <v>90</v>
      </c>
      <c r="C43" s="40" t="s">
        <v>7</v>
      </c>
      <c r="D43" s="43" t="s">
        <v>90</v>
      </c>
      <c r="E43" s="42">
        <f t="shared" si="0"/>
        <v>0</v>
      </c>
      <c r="F43" s="14"/>
      <c r="G43" s="14">
        <f t="shared" si="1"/>
        <v>0</v>
      </c>
      <c r="H43" s="14"/>
      <c r="I43" s="14">
        <f t="shared" si="2"/>
        <v>0</v>
      </c>
      <c r="J43" s="14"/>
      <c r="K43" s="14">
        <f t="shared" si="3"/>
        <v>0</v>
      </c>
      <c r="L43" s="14"/>
      <c r="M43" s="15">
        <f t="shared" si="4"/>
        <v>0</v>
      </c>
      <c r="N43" s="15"/>
      <c r="O43" s="15">
        <f t="shared" si="5"/>
        <v>0</v>
      </c>
      <c r="P43" s="9"/>
      <c r="Q43" s="9">
        <f t="shared" si="6"/>
        <v>0</v>
      </c>
      <c r="R43" s="14"/>
      <c r="S43" s="14">
        <f t="shared" si="7"/>
        <v>0</v>
      </c>
      <c r="T43" s="14"/>
      <c r="U43" s="14">
        <f t="shared" si="8"/>
        <v>0</v>
      </c>
      <c r="V43" s="38">
        <v>31</v>
      </c>
      <c r="W43" s="39" t="s">
        <v>90</v>
      </c>
      <c r="X43" s="40" t="s">
        <v>7</v>
      </c>
      <c r="Y43" s="43" t="s">
        <v>90</v>
      </c>
      <c r="Z43" s="42">
        <f t="shared" si="9"/>
        <v>0</v>
      </c>
      <c r="AA43" s="14">
        <v>200</v>
      </c>
      <c r="AB43" s="14">
        <f t="shared" si="10"/>
        <v>0</v>
      </c>
      <c r="AC43" s="14">
        <v>100</v>
      </c>
      <c r="AD43" s="14">
        <f t="shared" si="11"/>
        <v>0</v>
      </c>
      <c r="AE43" s="14"/>
      <c r="AF43" s="14">
        <f t="shared" si="12"/>
        <v>0</v>
      </c>
      <c r="AG43" s="14"/>
      <c r="AH43" s="14">
        <f t="shared" si="13"/>
        <v>0</v>
      </c>
      <c r="AI43" s="9"/>
      <c r="AJ43" s="9">
        <f t="shared" si="14"/>
        <v>0</v>
      </c>
      <c r="AK43" s="9"/>
      <c r="AL43" s="9">
        <f t="shared" si="15"/>
        <v>0</v>
      </c>
      <c r="AM43" s="5">
        <f t="shared" si="16"/>
        <v>300</v>
      </c>
      <c r="AN43" s="5"/>
    </row>
    <row r="44" spans="1:41" ht="22.5">
      <c r="A44" s="38">
        <v>32</v>
      </c>
      <c r="B44" s="39" t="s">
        <v>92</v>
      </c>
      <c r="C44" s="40" t="s">
        <v>7</v>
      </c>
      <c r="D44" s="43" t="s">
        <v>93</v>
      </c>
      <c r="E44" s="42">
        <f t="shared" si="0"/>
        <v>0</v>
      </c>
      <c r="F44" s="14">
        <v>100</v>
      </c>
      <c r="G44" s="14">
        <f t="shared" si="1"/>
        <v>0</v>
      </c>
      <c r="H44" s="14"/>
      <c r="I44" s="14">
        <f t="shared" si="2"/>
        <v>0</v>
      </c>
      <c r="J44" s="14"/>
      <c r="K44" s="14">
        <f t="shared" si="3"/>
        <v>0</v>
      </c>
      <c r="L44" s="14"/>
      <c r="M44" s="15">
        <f t="shared" si="4"/>
        <v>0</v>
      </c>
      <c r="N44" s="15"/>
      <c r="O44" s="15">
        <f t="shared" si="5"/>
        <v>0</v>
      </c>
      <c r="P44" s="9">
        <v>50</v>
      </c>
      <c r="Q44" s="9">
        <f t="shared" si="6"/>
        <v>0</v>
      </c>
      <c r="R44" s="14"/>
      <c r="S44" s="14">
        <f t="shared" si="7"/>
        <v>0</v>
      </c>
      <c r="T44" s="14"/>
      <c r="U44" s="14">
        <f t="shared" si="8"/>
        <v>0</v>
      </c>
      <c r="V44" s="38">
        <v>32</v>
      </c>
      <c r="W44" s="39" t="s">
        <v>92</v>
      </c>
      <c r="X44" s="40" t="s">
        <v>7</v>
      </c>
      <c r="Y44" s="43" t="s">
        <v>93</v>
      </c>
      <c r="Z44" s="42">
        <f t="shared" si="9"/>
        <v>0</v>
      </c>
      <c r="AA44" s="14"/>
      <c r="AB44" s="14">
        <f t="shared" si="10"/>
        <v>0</v>
      </c>
      <c r="AC44" s="14"/>
      <c r="AD44" s="14">
        <f t="shared" si="11"/>
        <v>0</v>
      </c>
      <c r="AE44" s="14"/>
      <c r="AF44" s="14">
        <f t="shared" si="12"/>
        <v>0</v>
      </c>
      <c r="AG44" s="14"/>
      <c r="AH44" s="14">
        <f t="shared" si="13"/>
        <v>0</v>
      </c>
      <c r="AI44" s="9">
        <v>120</v>
      </c>
      <c r="AJ44" s="9">
        <f t="shared" si="14"/>
        <v>0</v>
      </c>
      <c r="AK44" s="9"/>
      <c r="AL44" s="9">
        <f t="shared" si="15"/>
        <v>0</v>
      </c>
      <c r="AM44" s="5">
        <f t="shared" si="16"/>
        <v>270</v>
      </c>
      <c r="AN44" s="5"/>
    </row>
    <row r="45" spans="1:41">
      <c r="A45" s="38">
        <v>33</v>
      </c>
      <c r="B45" s="39" t="s">
        <v>95</v>
      </c>
      <c r="C45" s="40" t="s">
        <v>7</v>
      </c>
      <c r="D45" s="43" t="s">
        <v>95</v>
      </c>
      <c r="E45" s="42">
        <f t="shared" si="0"/>
        <v>0</v>
      </c>
      <c r="F45" s="14">
        <v>80</v>
      </c>
      <c r="G45" s="14">
        <f t="shared" si="1"/>
        <v>0</v>
      </c>
      <c r="H45" s="14">
        <v>400</v>
      </c>
      <c r="I45" s="14">
        <f t="shared" si="2"/>
        <v>0</v>
      </c>
      <c r="J45" s="14"/>
      <c r="K45" s="14">
        <f t="shared" si="3"/>
        <v>0</v>
      </c>
      <c r="L45" s="14"/>
      <c r="M45" s="15">
        <f t="shared" si="4"/>
        <v>0</v>
      </c>
      <c r="N45" s="15"/>
      <c r="O45" s="15">
        <f t="shared" si="5"/>
        <v>0</v>
      </c>
      <c r="P45" s="9"/>
      <c r="Q45" s="9">
        <f t="shared" si="6"/>
        <v>0</v>
      </c>
      <c r="R45" s="14"/>
      <c r="S45" s="14">
        <f t="shared" si="7"/>
        <v>0</v>
      </c>
      <c r="T45" s="14"/>
      <c r="U45" s="14">
        <f t="shared" si="8"/>
        <v>0</v>
      </c>
      <c r="V45" s="38">
        <v>33</v>
      </c>
      <c r="W45" s="39" t="s">
        <v>95</v>
      </c>
      <c r="X45" s="40" t="s">
        <v>7</v>
      </c>
      <c r="Y45" s="43" t="s">
        <v>95</v>
      </c>
      <c r="Z45" s="42">
        <f t="shared" si="9"/>
        <v>0</v>
      </c>
      <c r="AA45" s="14"/>
      <c r="AB45" s="14">
        <f t="shared" si="10"/>
        <v>0</v>
      </c>
      <c r="AC45" s="14"/>
      <c r="AD45" s="14">
        <f t="shared" si="11"/>
        <v>0</v>
      </c>
      <c r="AE45" s="14"/>
      <c r="AF45" s="14">
        <f t="shared" si="12"/>
        <v>0</v>
      </c>
      <c r="AG45" s="14"/>
      <c r="AH45" s="14">
        <f t="shared" si="13"/>
        <v>0</v>
      </c>
      <c r="AI45" s="9">
        <v>200</v>
      </c>
      <c r="AJ45" s="9">
        <f t="shared" si="14"/>
        <v>0</v>
      </c>
      <c r="AK45" s="9"/>
      <c r="AL45" s="9">
        <f t="shared" si="15"/>
        <v>0</v>
      </c>
      <c r="AM45" s="5">
        <f t="shared" si="16"/>
        <v>680</v>
      </c>
      <c r="AN45" s="5"/>
    </row>
    <row r="46" spans="1:41">
      <c r="A46" s="38">
        <v>34</v>
      </c>
      <c r="B46" s="39" t="s">
        <v>97</v>
      </c>
      <c r="C46" s="40" t="s">
        <v>7</v>
      </c>
      <c r="D46" s="43" t="s">
        <v>98</v>
      </c>
      <c r="E46" s="42">
        <f t="shared" si="0"/>
        <v>0</v>
      </c>
      <c r="F46" s="14">
        <v>100</v>
      </c>
      <c r="G46" s="14">
        <f t="shared" si="1"/>
        <v>0</v>
      </c>
      <c r="H46" s="14">
        <v>200</v>
      </c>
      <c r="I46" s="14">
        <f t="shared" si="2"/>
        <v>0</v>
      </c>
      <c r="J46" s="14"/>
      <c r="K46" s="14">
        <f t="shared" si="3"/>
        <v>0</v>
      </c>
      <c r="L46" s="14"/>
      <c r="M46" s="15">
        <f t="shared" si="4"/>
        <v>0</v>
      </c>
      <c r="N46" s="15"/>
      <c r="O46" s="15">
        <f t="shared" si="5"/>
        <v>0</v>
      </c>
      <c r="P46" s="9"/>
      <c r="Q46" s="9">
        <f t="shared" si="6"/>
        <v>0</v>
      </c>
      <c r="R46" s="14"/>
      <c r="S46" s="14">
        <f t="shared" si="7"/>
        <v>0</v>
      </c>
      <c r="T46" s="14"/>
      <c r="U46" s="14">
        <f t="shared" si="8"/>
        <v>0</v>
      </c>
      <c r="V46" s="38">
        <v>34</v>
      </c>
      <c r="W46" s="39" t="s">
        <v>97</v>
      </c>
      <c r="X46" s="40" t="s">
        <v>7</v>
      </c>
      <c r="Y46" s="43" t="s">
        <v>98</v>
      </c>
      <c r="Z46" s="42">
        <f t="shared" si="9"/>
        <v>0</v>
      </c>
      <c r="AA46" s="14"/>
      <c r="AB46" s="14">
        <f t="shared" si="10"/>
        <v>0</v>
      </c>
      <c r="AC46" s="14"/>
      <c r="AD46" s="14">
        <f t="shared" si="11"/>
        <v>0</v>
      </c>
      <c r="AE46" s="14"/>
      <c r="AF46" s="14">
        <f t="shared" si="12"/>
        <v>0</v>
      </c>
      <c r="AG46" s="14"/>
      <c r="AH46" s="14">
        <f t="shared" si="13"/>
        <v>0</v>
      </c>
      <c r="AI46" s="9">
        <v>180</v>
      </c>
      <c r="AJ46" s="9">
        <f t="shared" si="14"/>
        <v>0</v>
      </c>
      <c r="AK46" s="9"/>
      <c r="AL46" s="9">
        <f t="shared" si="15"/>
        <v>0</v>
      </c>
      <c r="AM46" s="5">
        <f t="shared" si="16"/>
        <v>480</v>
      </c>
      <c r="AN46" s="5"/>
    </row>
    <row r="47" spans="1:41" ht="22.5">
      <c r="A47" s="38">
        <v>35</v>
      </c>
      <c r="B47" s="39" t="s">
        <v>100</v>
      </c>
      <c r="C47" s="40" t="s">
        <v>7</v>
      </c>
      <c r="D47" s="39" t="s">
        <v>101</v>
      </c>
      <c r="E47" s="42">
        <f t="shared" si="0"/>
        <v>0</v>
      </c>
      <c r="F47" s="14"/>
      <c r="G47" s="14">
        <f t="shared" si="1"/>
        <v>0</v>
      </c>
      <c r="H47" s="14"/>
      <c r="I47" s="14">
        <f t="shared" si="2"/>
        <v>0</v>
      </c>
      <c r="J47" s="14"/>
      <c r="K47" s="14">
        <f t="shared" si="3"/>
        <v>0</v>
      </c>
      <c r="L47" s="14"/>
      <c r="M47" s="15">
        <f t="shared" si="4"/>
        <v>0</v>
      </c>
      <c r="N47" s="15"/>
      <c r="O47" s="15">
        <f t="shared" si="5"/>
        <v>0</v>
      </c>
      <c r="P47" s="9"/>
      <c r="Q47" s="9">
        <f t="shared" si="6"/>
        <v>0</v>
      </c>
      <c r="R47" s="14"/>
      <c r="S47" s="14">
        <f t="shared" si="7"/>
        <v>0</v>
      </c>
      <c r="T47" s="14"/>
      <c r="U47" s="14">
        <f t="shared" si="8"/>
        <v>0</v>
      </c>
      <c r="V47" s="38">
        <v>35</v>
      </c>
      <c r="W47" s="39" t="s">
        <v>100</v>
      </c>
      <c r="X47" s="40" t="s">
        <v>7</v>
      </c>
      <c r="Y47" s="39" t="s">
        <v>101</v>
      </c>
      <c r="Z47" s="42">
        <f t="shared" si="9"/>
        <v>0</v>
      </c>
      <c r="AA47" s="14"/>
      <c r="AB47" s="14">
        <f t="shared" si="10"/>
        <v>0</v>
      </c>
      <c r="AC47" s="14"/>
      <c r="AD47" s="14">
        <f t="shared" si="11"/>
        <v>0</v>
      </c>
      <c r="AE47" s="14">
        <v>100</v>
      </c>
      <c r="AF47" s="14">
        <f t="shared" si="12"/>
        <v>0</v>
      </c>
      <c r="AG47" s="14"/>
      <c r="AH47" s="14">
        <f t="shared" si="13"/>
        <v>0</v>
      </c>
      <c r="AI47" s="9"/>
      <c r="AJ47" s="9">
        <f t="shared" si="14"/>
        <v>0</v>
      </c>
      <c r="AK47" s="9"/>
      <c r="AL47" s="9">
        <f t="shared" si="15"/>
        <v>0</v>
      </c>
      <c r="AM47" s="5">
        <f t="shared" si="16"/>
        <v>100</v>
      </c>
      <c r="AN47" s="5"/>
    </row>
    <row r="48" spans="1:41" ht="22.5">
      <c r="A48" s="38">
        <v>36</v>
      </c>
      <c r="B48" s="39" t="s">
        <v>103</v>
      </c>
      <c r="C48" s="40" t="s">
        <v>104</v>
      </c>
      <c r="D48" s="43"/>
      <c r="E48" s="42">
        <f t="shared" si="0"/>
        <v>0</v>
      </c>
      <c r="F48" s="14"/>
      <c r="G48" s="14">
        <f t="shared" si="1"/>
        <v>0</v>
      </c>
      <c r="H48" s="14"/>
      <c r="I48" s="14">
        <f t="shared" si="2"/>
        <v>0</v>
      </c>
      <c r="J48" s="14"/>
      <c r="K48" s="14">
        <f t="shared" si="3"/>
        <v>0</v>
      </c>
      <c r="L48" s="14">
        <v>50</v>
      </c>
      <c r="M48" s="15">
        <f t="shared" si="4"/>
        <v>0</v>
      </c>
      <c r="N48" s="15"/>
      <c r="O48" s="15">
        <f t="shared" si="5"/>
        <v>0</v>
      </c>
      <c r="P48" s="9"/>
      <c r="Q48" s="9">
        <f t="shared" si="6"/>
        <v>0</v>
      </c>
      <c r="R48" s="14"/>
      <c r="S48" s="14">
        <f t="shared" si="7"/>
        <v>0</v>
      </c>
      <c r="T48" s="14"/>
      <c r="U48" s="14">
        <f t="shared" si="8"/>
        <v>0</v>
      </c>
      <c r="V48" s="38">
        <v>36</v>
      </c>
      <c r="W48" s="39" t="s">
        <v>103</v>
      </c>
      <c r="X48" s="40" t="s">
        <v>104</v>
      </c>
      <c r="Y48" s="43"/>
      <c r="Z48" s="42">
        <f t="shared" si="9"/>
        <v>0</v>
      </c>
      <c r="AA48" s="14"/>
      <c r="AB48" s="14">
        <f t="shared" si="10"/>
        <v>0</v>
      </c>
      <c r="AC48" s="14"/>
      <c r="AD48" s="14">
        <f t="shared" si="11"/>
        <v>0</v>
      </c>
      <c r="AE48" s="14"/>
      <c r="AF48" s="14">
        <f t="shared" si="12"/>
        <v>0</v>
      </c>
      <c r="AG48" s="14"/>
      <c r="AH48" s="14">
        <f t="shared" si="13"/>
        <v>0</v>
      </c>
      <c r="AI48" s="9"/>
      <c r="AJ48" s="9">
        <f t="shared" si="14"/>
        <v>0</v>
      </c>
      <c r="AK48" s="9"/>
      <c r="AL48" s="9">
        <f t="shared" si="15"/>
        <v>0</v>
      </c>
      <c r="AM48" s="5">
        <f t="shared" si="16"/>
        <v>50</v>
      </c>
      <c r="AN48" s="5"/>
    </row>
    <row r="49" spans="1:40">
      <c r="A49" s="38">
        <v>37</v>
      </c>
      <c r="B49" s="39" t="s">
        <v>106</v>
      </c>
      <c r="C49" s="40" t="s">
        <v>7</v>
      </c>
      <c r="D49" s="43" t="s">
        <v>106</v>
      </c>
      <c r="E49" s="42">
        <f t="shared" si="0"/>
        <v>0</v>
      </c>
      <c r="F49" s="14"/>
      <c r="G49" s="14">
        <f t="shared" si="1"/>
        <v>0</v>
      </c>
      <c r="H49" s="14">
        <v>100</v>
      </c>
      <c r="I49" s="14">
        <f t="shared" si="2"/>
        <v>0</v>
      </c>
      <c r="J49" s="14"/>
      <c r="K49" s="14">
        <f t="shared" si="3"/>
        <v>0</v>
      </c>
      <c r="L49" s="14"/>
      <c r="M49" s="15">
        <f t="shared" si="4"/>
        <v>0</v>
      </c>
      <c r="N49" s="15"/>
      <c r="O49" s="15">
        <f t="shared" si="5"/>
        <v>0</v>
      </c>
      <c r="P49" s="9">
        <v>40</v>
      </c>
      <c r="Q49" s="9">
        <f t="shared" si="6"/>
        <v>0</v>
      </c>
      <c r="R49" s="14">
        <v>25</v>
      </c>
      <c r="S49" s="14">
        <f t="shared" si="7"/>
        <v>0</v>
      </c>
      <c r="T49" s="14"/>
      <c r="U49" s="14">
        <f t="shared" si="8"/>
        <v>0</v>
      </c>
      <c r="V49" s="38">
        <v>37</v>
      </c>
      <c r="W49" s="39" t="s">
        <v>106</v>
      </c>
      <c r="X49" s="40" t="s">
        <v>7</v>
      </c>
      <c r="Y49" s="43" t="s">
        <v>106</v>
      </c>
      <c r="Z49" s="42">
        <f t="shared" si="9"/>
        <v>0</v>
      </c>
      <c r="AA49" s="14">
        <v>200</v>
      </c>
      <c r="AB49" s="14">
        <f t="shared" si="10"/>
        <v>0</v>
      </c>
      <c r="AC49" s="14">
        <v>60</v>
      </c>
      <c r="AD49" s="14">
        <f t="shared" si="11"/>
        <v>0</v>
      </c>
      <c r="AE49" s="14"/>
      <c r="AF49" s="14">
        <f t="shared" si="12"/>
        <v>0</v>
      </c>
      <c r="AG49" s="14"/>
      <c r="AH49" s="14">
        <f t="shared" si="13"/>
        <v>0</v>
      </c>
      <c r="AI49" s="9"/>
      <c r="AJ49" s="9">
        <f t="shared" si="14"/>
        <v>0</v>
      </c>
      <c r="AK49" s="9"/>
      <c r="AL49" s="9">
        <f t="shared" si="15"/>
        <v>0</v>
      </c>
      <c r="AM49" s="5">
        <f t="shared" si="16"/>
        <v>425</v>
      </c>
      <c r="AN49" s="5"/>
    </row>
    <row r="50" spans="1:40">
      <c r="A50" s="38">
        <v>38</v>
      </c>
      <c r="B50" s="39" t="s">
        <v>108</v>
      </c>
      <c r="C50" s="40" t="s">
        <v>7</v>
      </c>
      <c r="D50" s="43" t="s">
        <v>108</v>
      </c>
      <c r="E50" s="42">
        <f t="shared" si="0"/>
        <v>0</v>
      </c>
      <c r="F50" s="14">
        <v>30</v>
      </c>
      <c r="G50" s="14">
        <f t="shared" si="1"/>
        <v>0</v>
      </c>
      <c r="H50" s="14">
        <v>100</v>
      </c>
      <c r="I50" s="14">
        <f t="shared" si="2"/>
        <v>0</v>
      </c>
      <c r="J50" s="14"/>
      <c r="K50" s="14">
        <f t="shared" si="3"/>
        <v>0</v>
      </c>
      <c r="L50" s="14"/>
      <c r="M50" s="15">
        <f t="shared" si="4"/>
        <v>0</v>
      </c>
      <c r="N50" s="15"/>
      <c r="O50" s="15">
        <f t="shared" si="5"/>
        <v>0</v>
      </c>
      <c r="P50" s="9"/>
      <c r="Q50" s="9">
        <f t="shared" si="6"/>
        <v>0</v>
      </c>
      <c r="R50" s="14"/>
      <c r="S50" s="14">
        <f t="shared" si="7"/>
        <v>0</v>
      </c>
      <c r="T50" s="14"/>
      <c r="U50" s="14">
        <f t="shared" si="8"/>
        <v>0</v>
      </c>
      <c r="V50" s="38">
        <v>38</v>
      </c>
      <c r="W50" s="39" t="s">
        <v>108</v>
      </c>
      <c r="X50" s="40" t="s">
        <v>7</v>
      </c>
      <c r="Y50" s="43" t="s">
        <v>108</v>
      </c>
      <c r="Z50" s="42">
        <f t="shared" si="9"/>
        <v>0</v>
      </c>
      <c r="AA50" s="14"/>
      <c r="AB50" s="14">
        <f t="shared" si="10"/>
        <v>0</v>
      </c>
      <c r="AC50" s="14"/>
      <c r="AD50" s="14">
        <f t="shared" si="11"/>
        <v>0</v>
      </c>
      <c r="AE50" s="14"/>
      <c r="AF50" s="14">
        <f t="shared" si="12"/>
        <v>0</v>
      </c>
      <c r="AG50" s="14"/>
      <c r="AH50" s="14">
        <f t="shared" si="13"/>
        <v>0</v>
      </c>
      <c r="AI50" s="9"/>
      <c r="AJ50" s="9">
        <f t="shared" si="14"/>
        <v>0</v>
      </c>
      <c r="AK50" s="9"/>
      <c r="AL50" s="9">
        <f t="shared" si="15"/>
        <v>0</v>
      </c>
      <c r="AM50" s="5">
        <f t="shared" si="16"/>
        <v>130</v>
      </c>
      <c r="AN50" s="5"/>
    </row>
    <row r="51" spans="1:40">
      <c r="A51" s="38">
        <v>39</v>
      </c>
      <c r="B51" s="39" t="s">
        <v>110</v>
      </c>
      <c r="C51" s="40" t="s">
        <v>7</v>
      </c>
      <c r="D51" s="45"/>
      <c r="E51" s="42">
        <f t="shared" si="0"/>
        <v>0</v>
      </c>
      <c r="F51" s="14"/>
      <c r="G51" s="14">
        <f t="shared" si="1"/>
        <v>0</v>
      </c>
      <c r="H51" s="14"/>
      <c r="I51" s="14">
        <f t="shared" si="2"/>
        <v>0</v>
      </c>
      <c r="J51" s="14">
        <v>20</v>
      </c>
      <c r="K51" s="14">
        <f t="shared" si="3"/>
        <v>0</v>
      </c>
      <c r="L51" s="14"/>
      <c r="M51" s="15">
        <f t="shared" si="4"/>
        <v>0</v>
      </c>
      <c r="N51" s="15"/>
      <c r="O51" s="15">
        <f t="shared" si="5"/>
        <v>0</v>
      </c>
      <c r="P51" s="9"/>
      <c r="Q51" s="9">
        <f t="shared" si="6"/>
        <v>0</v>
      </c>
      <c r="R51" s="14"/>
      <c r="S51" s="14">
        <f t="shared" si="7"/>
        <v>0</v>
      </c>
      <c r="T51" s="14"/>
      <c r="U51" s="14">
        <f t="shared" si="8"/>
        <v>0</v>
      </c>
      <c r="V51" s="38">
        <v>39</v>
      </c>
      <c r="W51" s="39" t="s">
        <v>110</v>
      </c>
      <c r="X51" s="40" t="s">
        <v>7</v>
      </c>
      <c r="Y51" s="45"/>
      <c r="Z51" s="42">
        <f t="shared" si="9"/>
        <v>0</v>
      </c>
      <c r="AA51" s="14"/>
      <c r="AB51" s="14">
        <f t="shared" si="10"/>
        <v>0</v>
      </c>
      <c r="AC51" s="14"/>
      <c r="AD51" s="14">
        <f t="shared" si="11"/>
        <v>0</v>
      </c>
      <c r="AE51" s="14"/>
      <c r="AF51" s="14">
        <f t="shared" si="12"/>
        <v>0</v>
      </c>
      <c r="AG51" s="14"/>
      <c r="AH51" s="14">
        <f t="shared" si="13"/>
        <v>0</v>
      </c>
      <c r="AI51" s="9"/>
      <c r="AJ51" s="9">
        <f t="shared" si="14"/>
        <v>0</v>
      </c>
      <c r="AK51" s="9"/>
      <c r="AL51" s="9">
        <f t="shared" si="15"/>
        <v>0</v>
      </c>
      <c r="AM51" s="5">
        <f t="shared" si="16"/>
        <v>20</v>
      </c>
      <c r="AN51" s="5"/>
    </row>
    <row r="52" spans="1:40">
      <c r="A52" s="38">
        <v>40</v>
      </c>
      <c r="B52" s="39" t="s">
        <v>112</v>
      </c>
      <c r="C52" s="40" t="s">
        <v>7</v>
      </c>
      <c r="D52" s="45"/>
      <c r="E52" s="42">
        <f t="shared" si="0"/>
        <v>0</v>
      </c>
      <c r="F52" s="14"/>
      <c r="G52" s="14">
        <f t="shared" si="1"/>
        <v>0</v>
      </c>
      <c r="H52" s="14"/>
      <c r="I52" s="14">
        <f t="shared" si="2"/>
        <v>0</v>
      </c>
      <c r="J52" s="14"/>
      <c r="K52" s="14">
        <f t="shared" si="3"/>
        <v>0</v>
      </c>
      <c r="L52" s="14"/>
      <c r="M52" s="15">
        <f t="shared" si="4"/>
        <v>0</v>
      </c>
      <c r="N52" s="15"/>
      <c r="O52" s="15">
        <f t="shared" si="5"/>
        <v>0</v>
      </c>
      <c r="P52" s="9"/>
      <c r="Q52" s="9">
        <f t="shared" si="6"/>
        <v>0</v>
      </c>
      <c r="R52" s="14">
        <v>30</v>
      </c>
      <c r="S52" s="14">
        <f t="shared" si="7"/>
        <v>0</v>
      </c>
      <c r="T52" s="14"/>
      <c r="U52" s="14">
        <f t="shared" si="8"/>
        <v>0</v>
      </c>
      <c r="V52" s="38">
        <v>40</v>
      </c>
      <c r="W52" s="39" t="s">
        <v>112</v>
      </c>
      <c r="X52" s="40" t="s">
        <v>7</v>
      </c>
      <c r="Y52" s="45"/>
      <c r="Z52" s="42">
        <f t="shared" si="9"/>
        <v>0</v>
      </c>
      <c r="AA52" s="14"/>
      <c r="AB52" s="14">
        <f t="shared" si="10"/>
        <v>0</v>
      </c>
      <c r="AC52" s="14"/>
      <c r="AD52" s="14">
        <f t="shared" si="11"/>
        <v>0</v>
      </c>
      <c r="AE52" s="14"/>
      <c r="AF52" s="14">
        <f t="shared" si="12"/>
        <v>0</v>
      </c>
      <c r="AG52" s="14"/>
      <c r="AH52" s="14">
        <f t="shared" si="13"/>
        <v>0</v>
      </c>
      <c r="AI52" s="9"/>
      <c r="AJ52" s="9">
        <f t="shared" si="14"/>
        <v>0</v>
      </c>
      <c r="AK52" s="9"/>
      <c r="AL52" s="9">
        <f t="shared" si="15"/>
        <v>0</v>
      </c>
      <c r="AM52" s="5">
        <f t="shared" si="16"/>
        <v>30</v>
      </c>
      <c r="AN52" s="5"/>
    </row>
    <row r="53" spans="1:40">
      <c r="A53" s="38">
        <v>41</v>
      </c>
      <c r="B53" s="39" t="s">
        <v>114</v>
      </c>
      <c r="C53" s="40" t="s">
        <v>7</v>
      </c>
      <c r="D53" s="43" t="s">
        <v>115</v>
      </c>
      <c r="E53" s="42">
        <f t="shared" si="0"/>
        <v>0</v>
      </c>
      <c r="F53" s="14">
        <v>120</v>
      </c>
      <c r="G53" s="14">
        <f t="shared" si="1"/>
        <v>0</v>
      </c>
      <c r="H53" s="14">
        <v>70</v>
      </c>
      <c r="I53" s="14">
        <f t="shared" si="2"/>
        <v>0</v>
      </c>
      <c r="J53" s="14"/>
      <c r="K53" s="14">
        <f t="shared" si="3"/>
        <v>0</v>
      </c>
      <c r="L53" s="14">
        <v>60</v>
      </c>
      <c r="M53" s="15">
        <f t="shared" si="4"/>
        <v>0</v>
      </c>
      <c r="N53" s="15">
        <v>100</v>
      </c>
      <c r="O53" s="15">
        <f t="shared" si="5"/>
        <v>0</v>
      </c>
      <c r="P53" s="9">
        <v>50</v>
      </c>
      <c r="Q53" s="9">
        <f t="shared" si="6"/>
        <v>0</v>
      </c>
      <c r="R53" s="14"/>
      <c r="S53" s="14">
        <f t="shared" si="7"/>
        <v>0</v>
      </c>
      <c r="T53" s="14"/>
      <c r="U53" s="14">
        <f t="shared" si="8"/>
        <v>0</v>
      </c>
      <c r="V53" s="38">
        <v>41</v>
      </c>
      <c r="W53" s="39" t="s">
        <v>114</v>
      </c>
      <c r="X53" s="40" t="s">
        <v>7</v>
      </c>
      <c r="Y53" s="43" t="s">
        <v>115</v>
      </c>
      <c r="Z53" s="42">
        <f t="shared" si="9"/>
        <v>0</v>
      </c>
      <c r="AA53" s="14">
        <v>200</v>
      </c>
      <c r="AB53" s="14">
        <f t="shared" si="10"/>
        <v>0</v>
      </c>
      <c r="AC53" s="14">
        <v>30</v>
      </c>
      <c r="AD53" s="14">
        <f t="shared" si="11"/>
        <v>0</v>
      </c>
      <c r="AE53" s="14"/>
      <c r="AF53" s="14">
        <f t="shared" si="12"/>
        <v>0</v>
      </c>
      <c r="AG53" s="14"/>
      <c r="AH53" s="14">
        <f t="shared" si="13"/>
        <v>0</v>
      </c>
      <c r="AI53" s="9"/>
      <c r="AJ53" s="9">
        <f t="shared" si="14"/>
        <v>0</v>
      </c>
      <c r="AK53" s="9">
        <v>50</v>
      </c>
      <c r="AL53" s="9">
        <f t="shared" si="15"/>
        <v>0</v>
      </c>
      <c r="AM53" s="5">
        <f t="shared" si="16"/>
        <v>680</v>
      </c>
      <c r="AN53" s="5"/>
    </row>
    <row r="54" spans="1:40">
      <c r="A54" s="38">
        <v>42</v>
      </c>
      <c r="B54" s="39" t="s">
        <v>117</v>
      </c>
      <c r="C54" s="40" t="s">
        <v>7</v>
      </c>
      <c r="D54" s="43" t="s">
        <v>118</v>
      </c>
      <c r="E54" s="42">
        <f t="shared" si="0"/>
        <v>0</v>
      </c>
      <c r="F54" s="14">
        <v>100</v>
      </c>
      <c r="G54" s="14">
        <f t="shared" si="1"/>
        <v>0</v>
      </c>
      <c r="H54" s="14">
        <v>100</v>
      </c>
      <c r="I54" s="14">
        <f t="shared" si="2"/>
        <v>0</v>
      </c>
      <c r="J54" s="14"/>
      <c r="K54" s="14">
        <f t="shared" si="3"/>
        <v>0</v>
      </c>
      <c r="L54" s="14">
        <v>50</v>
      </c>
      <c r="M54" s="15">
        <f t="shared" si="4"/>
        <v>0</v>
      </c>
      <c r="N54" s="15"/>
      <c r="O54" s="15">
        <f t="shared" si="5"/>
        <v>0</v>
      </c>
      <c r="P54" s="9"/>
      <c r="Q54" s="9">
        <f t="shared" si="6"/>
        <v>0</v>
      </c>
      <c r="R54" s="14"/>
      <c r="S54" s="14">
        <f t="shared" si="7"/>
        <v>0</v>
      </c>
      <c r="T54" s="14"/>
      <c r="U54" s="14">
        <f t="shared" si="8"/>
        <v>0</v>
      </c>
      <c r="V54" s="38">
        <v>42</v>
      </c>
      <c r="W54" s="39" t="s">
        <v>117</v>
      </c>
      <c r="X54" s="40" t="s">
        <v>7</v>
      </c>
      <c r="Y54" s="43" t="s">
        <v>118</v>
      </c>
      <c r="Z54" s="42">
        <f t="shared" si="9"/>
        <v>0</v>
      </c>
      <c r="AA54" s="14">
        <v>200</v>
      </c>
      <c r="AB54" s="14">
        <f t="shared" si="10"/>
        <v>0</v>
      </c>
      <c r="AC54" s="14">
        <v>20</v>
      </c>
      <c r="AD54" s="14">
        <f t="shared" si="11"/>
        <v>0</v>
      </c>
      <c r="AE54" s="14"/>
      <c r="AF54" s="14">
        <f t="shared" si="12"/>
        <v>0</v>
      </c>
      <c r="AG54" s="14"/>
      <c r="AH54" s="14">
        <f t="shared" si="13"/>
        <v>0</v>
      </c>
      <c r="AI54" s="9"/>
      <c r="AJ54" s="9">
        <f t="shared" si="14"/>
        <v>0</v>
      </c>
      <c r="AK54" s="9">
        <v>100</v>
      </c>
      <c r="AL54" s="9">
        <f t="shared" si="15"/>
        <v>0</v>
      </c>
      <c r="AM54" s="5">
        <f t="shared" si="16"/>
        <v>570</v>
      </c>
      <c r="AN54" s="5"/>
    </row>
    <row r="55" spans="1:40">
      <c r="A55" s="38">
        <v>43</v>
      </c>
      <c r="B55" s="39" t="s">
        <v>120</v>
      </c>
      <c r="C55" s="40" t="s">
        <v>7</v>
      </c>
      <c r="D55" s="43" t="s">
        <v>120</v>
      </c>
      <c r="E55" s="42">
        <f t="shared" si="0"/>
        <v>0</v>
      </c>
      <c r="F55" s="14"/>
      <c r="G55" s="14">
        <f t="shared" si="1"/>
        <v>0</v>
      </c>
      <c r="H55" s="14">
        <v>200</v>
      </c>
      <c r="I55" s="14">
        <f t="shared" si="2"/>
        <v>0</v>
      </c>
      <c r="J55" s="14"/>
      <c r="K55" s="14">
        <f t="shared" si="3"/>
        <v>0</v>
      </c>
      <c r="L55" s="14"/>
      <c r="M55" s="15">
        <f t="shared" si="4"/>
        <v>0</v>
      </c>
      <c r="N55" s="15"/>
      <c r="O55" s="15">
        <f t="shared" si="5"/>
        <v>0</v>
      </c>
      <c r="P55" s="9"/>
      <c r="Q55" s="9">
        <f t="shared" si="6"/>
        <v>0</v>
      </c>
      <c r="R55" s="14"/>
      <c r="S55" s="14">
        <f t="shared" si="7"/>
        <v>0</v>
      </c>
      <c r="T55" s="14"/>
      <c r="U55" s="14">
        <f t="shared" si="8"/>
        <v>0</v>
      </c>
      <c r="V55" s="38">
        <v>43</v>
      </c>
      <c r="W55" s="39" t="s">
        <v>120</v>
      </c>
      <c r="X55" s="40" t="s">
        <v>7</v>
      </c>
      <c r="Y55" s="43" t="s">
        <v>120</v>
      </c>
      <c r="Z55" s="42">
        <f t="shared" si="9"/>
        <v>0</v>
      </c>
      <c r="AA55" s="14"/>
      <c r="AB55" s="14">
        <f t="shared" si="10"/>
        <v>0</v>
      </c>
      <c r="AC55" s="14"/>
      <c r="AD55" s="14">
        <f t="shared" si="11"/>
        <v>0</v>
      </c>
      <c r="AE55" s="14">
        <v>60</v>
      </c>
      <c r="AF55" s="14">
        <f t="shared" si="12"/>
        <v>0</v>
      </c>
      <c r="AG55" s="14"/>
      <c r="AH55" s="14">
        <f t="shared" si="13"/>
        <v>0</v>
      </c>
      <c r="AI55" s="9"/>
      <c r="AJ55" s="9">
        <f t="shared" si="14"/>
        <v>0</v>
      </c>
      <c r="AK55" s="9"/>
      <c r="AL55" s="9">
        <f t="shared" si="15"/>
        <v>0</v>
      </c>
      <c r="AM55" s="5">
        <f t="shared" si="16"/>
        <v>260</v>
      </c>
      <c r="AN55" s="5"/>
    </row>
    <row r="56" spans="1:40">
      <c r="A56" s="38">
        <v>44</v>
      </c>
      <c r="B56" s="39" t="s">
        <v>122</v>
      </c>
      <c r="C56" s="40" t="s">
        <v>7</v>
      </c>
      <c r="D56" s="43"/>
      <c r="E56" s="42">
        <f t="shared" si="0"/>
        <v>0</v>
      </c>
      <c r="F56" s="14"/>
      <c r="G56" s="14">
        <f t="shared" si="1"/>
        <v>0</v>
      </c>
      <c r="H56" s="14"/>
      <c r="I56" s="14">
        <f t="shared" si="2"/>
        <v>0</v>
      </c>
      <c r="J56" s="14"/>
      <c r="K56" s="14">
        <f t="shared" si="3"/>
        <v>0</v>
      </c>
      <c r="L56" s="14"/>
      <c r="M56" s="15">
        <f t="shared" si="4"/>
        <v>0</v>
      </c>
      <c r="N56" s="15"/>
      <c r="O56" s="15">
        <f t="shared" si="5"/>
        <v>0</v>
      </c>
      <c r="P56" s="9"/>
      <c r="Q56" s="9">
        <f t="shared" si="6"/>
        <v>0</v>
      </c>
      <c r="R56" s="14"/>
      <c r="S56" s="14">
        <f t="shared" si="7"/>
        <v>0</v>
      </c>
      <c r="T56" s="14"/>
      <c r="U56" s="14">
        <f t="shared" si="8"/>
        <v>0</v>
      </c>
      <c r="V56" s="38">
        <v>44</v>
      </c>
      <c r="W56" s="39" t="s">
        <v>122</v>
      </c>
      <c r="X56" s="40" t="s">
        <v>7</v>
      </c>
      <c r="Y56" s="43"/>
      <c r="Z56" s="42">
        <f t="shared" si="9"/>
        <v>0</v>
      </c>
      <c r="AA56" s="14"/>
      <c r="AB56" s="14">
        <f t="shared" si="10"/>
        <v>0</v>
      </c>
      <c r="AC56" s="14"/>
      <c r="AD56" s="14">
        <f t="shared" si="11"/>
        <v>0</v>
      </c>
      <c r="AE56" s="14">
        <v>50</v>
      </c>
      <c r="AF56" s="14">
        <f t="shared" si="12"/>
        <v>0</v>
      </c>
      <c r="AG56" s="14"/>
      <c r="AH56" s="14">
        <f t="shared" si="13"/>
        <v>0</v>
      </c>
      <c r="AI56" s="9"/>
      <c r="AJ56" s="9">
        <f t="shared" si="14"/>
        <v>0</v>
      </c>
      <c r="AK56" s="9"/>
      <c r="AL56" s="9">
        <f t="shared" si="15"/>
        <v>0</v>
      </c>
      <c r="AM56" s="5">
        <f t="shared" si="16"/>
        <v>50</v>
      </c>
      <c r="AN56" s="5"/>
    </row>
    <row r="57" spans="1:40">
      <c r="A57" s="38">
        <v>45</v>
      </c>
      <c r="B57" s="39" t="s">
        <v>124</v>
      </c>
      <c r="C57" s="40" t="s">
        <v>7</v>
      </c>
      <c r="D57" s="43" t="s">
        <v>125</v>
      </c>
      <c r="E57" s="42">
        <f t="shared" si="0"/>
        <v>0</v>
      </c>
      <c r="F57" s="14"/>
      <c r="G57" s="14">
        <f t="shared" si="1"/>
        <v>0</v>
      </c>
      <c r="H57" s="14"/>
      <c r="I57" s="14">
        <f t="shared" si="2"/>
        <v>0</v>
      </c>
      <c r="J57" s="14">
        <v>30</v>
      </c>
      <c r="K57" s="14">
        <f t="shared" si="3"/>
        <v>0</v>
      </c>
      <c r="L57" s="14"/>
      <c r="M57" s="15">
        <f t="shared" si="4"/>
        <v>0</v>
      </c>
      <c r="N57" s="15"/>
      <c r="O57" s="15">
        <f t="shared" si="5"/>
        <v>0</v>
      </c>
      <c r="P57" s="9"/>
      <c r="Q57" s="9">
        <f t="shared" si="6"/>
        <v>0</v>
      </c>
      <c r="R57" s="14"/>
      <c r="S57" s="14">
        <f t="shared" si="7"/>
        <v>0</v>
      </c>
      <c r="T57" s="14"/>
      <c r="U57" s="14">
        <f t="shared" si="8"/>
        <v>0</v>
      </c>
      <c r="V57" s="38">
        <v>45</v>
      </c>
      <c r="W57" s="39" t="s">
        <v>124</v>
      </c>
      <c r="X57" s="40" t="s">
        <v>7</v>
      </c>
      <c r="Y57" s="43" t="s">
        <v>125</v>
      </c>
      <c r="Z57" s="42">
        <f t="shared" si="9"/>
        <v>0</v>
      </c>
      <c r="AA57" s="14"/>
      <c r="AB57" s="14">
        <f t="shared" si="10"/>
        <v>0</v>
      </c>
      <c r="AC57" s="14">
        <v>50</v>
      </c>
      <c r="AD57" s="14">
        <f t="shared" si="11"/>
        <v>0</v>
      </c>
      <c r="AE57" s="14"/>
      <c r="AF57" s="14">
        <f t="shared" si="12"/>
        <v>0</v>
      </c>
      <c r="AG57" s="14"/>
      <c r="AH57" s="14">
        <f t="shared" si="13"/>
        <v>0</v>
      </c>
      <c r="AI57" s="9"/>
      <c r="AJ57" s="9">
        <f t="shared" si="14"/>
        <v>0</v>
      </c>
      <c r="AK57" s="9"/>
      <c r="AL57" s="9">
        <f t="shared" si="15"/>
        <v>0</v>
      </c>
      <c r="AM57" s="5">
        <f t="shared" si="16"/>
        <v>80</v>
      </c>
      <c r="AN57" s="5"/>
    </row>
    <row r="58" spans="1:40">
      <c r="A58" s="38">
        <v>46</v>
      </c>
      <c r="B58" s="39" t="s">
        <v>127</v>
      </c>
      <c r="C58" s="40" t="s">
        <v>7</v>
      </c>
      <c r="D58" s="43"/>
      <c r="E58" s="42">
        <f t="shared" si="0"/>
        <v>0</v>
      </c>
      <c r="F58" s="14">
        <v>50</v>
      </c>
      <c r="G58" s="14">
        <f t="shared" si="1"/>
        <v>0</v>
      </c>
      <c r="H58" s="14">
        <v>30</v>
      </c>
      <c r="I58" s="14">
        <f t="shared" si="2"/>
        <v>0</v>
      </c>
      <c r="J58" s="14">
        <v>20</v>
      </c>
      <c r="K58" s="14">
        <f t="shared" si="3"/>
        <v>0</v>
      </c>
      <c r="L58" s="14"/>
      <c r="M58" s="15">
        <f t="shared" si="4"/>
        <v>0</v>
      </c>
      <c r="N58" s="15"/>
      <c r="O58" s="15">
        <f t="shared" si="5"/>
        <v>0</v>
      </c>
      <c r="P58" s="9"/>
      <c r="Q58" s="9">
        <f t="shared" si="6"/>
        <v>0</v>
      </c>
      <c r="R58" s="14"/>
      <c r="S58" s="14">
        <f t="shared" si="7"/>
        <v>0</v>
      </c>
      <c r="T58" s="14"/>
      <c r="U58" s="14">
        <f t="shared" si="8"/>
        <v>0</v>
      </c>
      <c r="V58" s="38">
        <v>46</v>
      </c>
      <c r="W58" s="39" t="s">
        <v>127</v>
      </c>
      <c r="X58" s="40" t="s">
        <v>7</v>
      </c>
      <c r="Y58" s="43"/>
      <c r="Z58" s="42">
        <f t="shared" si="9"/>
        <v>0</v>
      </c>
      <c r="AA58" s="14"/>
      <c r="AB58" s="14">
        <f t="shared" si="10"/>
        <v>0</v>
      </c>
      <c r="AC58" s="14">
        <v>20</v>
      </c>
      <c r="AD58" s="14">
        <f t="shared" si="11"/>
        <v>0</v>
      </c>
      <c r="AE58" s="14"/>
      <c r="AF58" s="14">
        <f t="shared" si="12"/>
        <v>0</v>
      </c>
      <c r="AG58" s="14"/>
      <c r="AH58" s="14">
        <f t="shared" si="13"/>
        <v>0</v>
      </c>
      <c r="AI58" s="9"/>
      <c r="AJ58" s="9">
        <f t="shared" si="14"/>
        <v>0</v>
      </c>
      <c r="AK58" s="9"/>
      <c r="AL58" s="9">
        <f t="shared" si="15"/>
        <v>0</v>
      </c>
      <c r="AM58" s="5">
        <f t="shared" si="16"/>
        <v>120</v>
      </c>
      <c r="AN58" s="5"/>
    </row>
    <row r="59" spans="1:40" ht="22.5">
      <c r="A59" s="38">
        <v>47</v>
      </c>
      <c r="B59" s="39" t="s">
        <v>129</v>
      </c>
      <c r="C59" s="40" t="s">
        <v>7</v>
      </c>
      <c r="D59" s="43" t="s">
        <v>130</v>
      </c>
      <c r="E59" s="42">
        <f t="shared" si="0"/>
        <v>0</v>
      </c>
      <c r="F59" s="14">
        <v>150</v>
      </c>
      <c r="G59" s="14">
        <f t="shared" si="1"/>
        <v>0</v>
      </c>
      <c r="H59" s="14">
        <v>200</v>
      </c>
      <c r="I59" s="14">
        <f t="shared" si="2"/>
        <v>0</v>
      </c>
      <c r="J59" s="14"/>
      <c r="K59" s="14">
        <f t="shared" si="3"/>
        <v>0</v>
      </c>
      <c r="L59" s="14"/>
      <c r="M59" s="15">
        <f t="shared" si="4"/>
        <v>0</v>
      </c>
      <c r="N59" s="15"/>
      <c r="O59" s="15">
        <f t="shared" si="5"/>
        <v>0</v>
      </c>
      <c r="P59" s="9"/>
      <c r="Q59" s="9">
        <f t="shared" si="6"/>
        <v>0</v>
      </c>
      <c r="R59" s="14"/>
      <c r="S59" s="14">
        <f t="shared" si="7"/>
        <v>0</v>
      </c>
      <c r="T59" s="14"/>
      <c r="U59" s="14">
        <f t="shared" si="8"/>
        <v>0</v>
      </c>
      <c r="V59" s="38">
        <v>47</v>
      </c>
      <c r="W59" s="39" t="s">
        <v>129</v>
      </c>
      <c r="X59" s="40" t="s">
        <v>7</v>
      </c>
      <c r="Y59" s="43" t="s">
        <v>130</v>
      </c>
      <c r="Z59" s="42">
        <f t="shared" si="9"/>
        <v>0</v>
      </c>
      <c r="AA59" s="14"/>
      <c r="AB59" s="14">
        <f t="shared" si="10"/>
        <v>0</v>
      </c>
      <c r="AC59" s="14"/>
      <c r="AD59" s="14">
        <f t="shared" si="11"/>
        <v>0</v>
      </c>
      <c r="AE59" s="14"/>
      <c r="AF59" s="14">
        <f t="shared" si="12"/>
        <v>0</v>
      </c>
      <c r="AG59" s="14"/>
      <c r="AH59" s="14">
        <f t="shared" si="13"/>
        <v>0</v>
      </c>
      <c r="AI59" s="9"/>
      <c r="AJ59" s="9">
        <f t="shared" si="14"/>
        <v>0</v>
      </c>
      <c r="AK59" s="9"/>
      <c r="AL59" s="9">
        <f t="shared" si="15"/>
        <v>0</v>
      </c>
      <c r="AM59" s="5">
        <f t="shared" si="16"/>
        <v>350</v>
      </c>
      <c r="AN59" s="5"/>
    </row>
    <row r="60" spans="1:40">
      <c r="A60" s="38">
        <v>48</v>
      </c>
      <c r="B60" s="39" t="s">
        <v>132</v>
      </c>
      <c r="C60" s="40" t="s">
        <v>7</v>
      </c>
      <c r="D60" s="43" t="s">
        <v>132</v>
      </c>
      <c r="E60" s="42">
        <f t="shared" si="0"/>
        <v>0</v>
      </c>
      <c r="F60" s="14">
        <v>20</v>
      </c>
      <c r="G60" s="14">
        <f t="shared" si="1"/>
        <v>0</v>
      </c>
      <c r="H60" s="14">
        <v>20</v>
      </c>
      <c r="I60" s="14">
        <f t="shared" si="2"/>
        <v>0</v>
      </c>
      <c r="J60" s="14">
        <v>20</v>
      </c>
      <c r="K60" s="14">
        <f t="shared" si="3"/>
        <v>0</v>
      </c>
      <c r="L60" s="14"/>
      <c r="M60" s="15">
        <f t="shared" si="4"/>
        <v>0</v>
      </c>
      <c r="N60" s="15"/>
      <c r="O60" s="15">
        <f t="shared" si="5"/>
        <v>0</v>
      </c>
      <c r="P60" s="9"/>
      <c r="Q60" s="9">
        <f t="shared" si="6"/>
        <v>0</v>
      </c>
      <c r="R60" s="14">
        <v>30</v>
      </c>
      <c r="S60" s="14">
        <f t="shared" si="7"/>
        <v>0</v>
      </c>
      <c r="T60" s="14"/>
      <c r="U60" s="14">
        <f t="shared" si="8"/>
        <v>0</v>
      </c>
      <c r="V60" s="38">
        <v>48</v>
      </c>
      <c r="W60" s="39" t="s">
        <v>132</v>
      </c>
      <c r="X60" s="40" t="s">
        <v>7</v>
      </c>
      <c r="Y60" s="43" t="s">
        <v>132</v>
      </c>
      <c r="Z60" s="42">
        <f t="shared" si="9"/>
        <v>0</v>
      </c>
      <c r="AA60" s="14"/>
      <c r="AB60" s="14">
        <f t="shared" si="10"/>
        <v>0</v>
      </c>
      <c r="AC60" s="14"/>
      <c r="AD60" s="14">
        <f t="shared" si="11"/>
        <v>0</v>
      </c>
      <c r="AE60" s="14"/>
      <c r="AF60" s="14">
        <f t="shared" si="12"/>
        <v>0</v>
      </c>
      <c r="AG60" s="14"/>
      <c r="AH60" s="14">
        <f t="shared" si="13"/>
        <v>0</v>
      </c>
      <c r="AI60" s="9"/>
      <c r="AJ60" s="9">
        <f t="shared" si="14"/>
        <v>0</v>
      </c>
      <c r="AK60" s="9"/>
      <c r="AL60" s="9">
        <f t="shared" si="15"/>
        <v>0</v>
      </c>
      <c r="AM60" s="5">
        <f t="shared" si="16"/>
        <v>90</v>
      </c>
      <c r="AN60" s="5"/>
    </row>
    <row r="61" spans="1:40">
      <c r="A61" s="38">
        <v>49</v>
      </c>
      <c r="B61" s="39" t="s">
        <v>134</v>
      </c>
      <c r="C61" s="40" t="s">
        <v>7</v>
      </c>
      <c r="D61" s="43" t="s">
        <v>134</v>
      </c>
      <c r="E61" s="42">
        <f t="shared" si="0"/>
        <v>0</v>
      </c>
      <c r="F61" s="14"/>
      <c r="G61" s="14">
        <f t="shared" si="1"/>
        <v>0</v>
      </c>
      <c r="H61" s="14"/>
      <c r="I61" s="14">
        <f t="shared" si="2"/>
        <v>0</v>
      </c>
      <c r="J61" s="14"/>
      <c r="K61" s="14">
        <f t="shared" si="3"/>
        <v>0</v>
      </c>
      <c r="L61" s="14"/>
      <c r="M61" s="15">
        <f t="shared" si="4"/>
        <v>0</v>
      </c>
      <c r="N61" s="15"/>
      <c r="O61" s="15">
        <f t="shared" si="5"/>
        <v>0</v>
      </c>
      <c r="P61" s="9">
        <v>30</v>
      </c>
      <c r="Q61" s="9">
        <f t="shared" si="6"/>
        <v>0</v>
      </c>
      <c r="R61" s="14"/>
      <c r="S61" s="14">
        <f t="shared" si="7"/>
        <v>0</v>
      </c>
      <c r="T61" s="14"/>
      <c r="U61" s="14">
        <f t="shared" si="8"/>
        <v>0</v>
      </c>
      <c r="V61" s="38">
        <v>49</v>
      </c>
      <c r="W61" s="39" t="s">
        <v>134</v>
      </c>
      <c r="X61" s="40" t="s">
        <v>7</v>
      </c>
      <c r="Y61" s="43" t="s">
        <v>134</v>
      </c>
      <c r="Z61" s="42">
        <f t="shared" si="9"/>
        <v>0</v>
      </c>
      <c r="AA61" s="14"/>
      <c r="AB61" s="14">
        <f t="shared" si="10"/>
        <v>0</v>
      </c>
      <c r="AC61" s="14">
        <v>100</v>
      </c>
      <c r="AD61" s="14">
        <f t="shared" si="11"/>
        <v>0</v>
      </c>
      <c r="AE61" s="14"/>
      <c r="AF61" s="14">
        <f t="shared" si="12"/>
        <v>0</v>
      </c>
      <c r="AG61" s="14"/>
      <c r="AH61" s="14">
        <f t="shared" si="13"/>
        <v>0</v>
      </c>
      <c r="AI61" s="9"/>
      <c r="AJ61" s="9">
        <f t="shared" si="14"/>
        <v>0</v>
      </c>
      <c r="AK61" s="9"/>
      <c r="AL61" s="9">
        <f t="shared" si="15"/>
        <v>0</v>
      </c>
      <c r="AM61" s="5">
        <f t="shared" si="16"/>
        <v>130</v>
      </c>
      <c r="AN61" s="5"/>
    </row>
    <row r="62" spans="1:40" ht="22.5">
      <c r="A62" s="38">
        <v>50</v>
      </c>
      <c r="B62" s="39" t="s">
        <v>136</v>
      </c>
      <c r="C62" s="40" t="s">
        <v>7</v>
      </c>
      <c r="D62" s="43" t="s">
        <v>137</v>
      </c>
      <c r="E62" s="42">
        <f t="shared" si="0"/>
        <v>0</v>
      </c>
      <c r="F62" s="14">
        <v>50</v>
      </c>
      <c r="G62" s="14">
        <f t="shared" si="1"/>
        <v>0</v>
      </c>
      <c r="H62" s="14"/>
      <c r="I62" s="14">
        <f t="shared" si="2"/>
        <v>0</v>
      </c>
      <c r="J62" s="14"/>
      <c r="K62" s="14">
        <f t="shared" si="3"/>
        <v>0</v>
      </c>
      <c r="L62" s="14"/>
      <c r="M62" s="15">
        <f t="shared" si="4"/>
        <v>0</v>
      </c>
      <c r="N62" s="15"/>
      <c r="O62" s="15">
        <f t="shared" si="5"/>
        <v>0</v>
      </c>
      <c r="P62" s="9">
        <v>100</v>
      </c>
      <c r="Q62" s="9">
        <f t="shared" si="6"/>
        <v>0</v>
      </c>
      <c r="R62" s="14"/>
      <c r="S62" s="14">
        <f t="shared" si="7"/>
        <v>0</v>
      </c>
      <c r="T62" s="14"/>
      <c r="U62" s="14">
        <f t="shared" si="8"/>
        <v>0</v>
      </c>
      <c r="V62" s="38">
        <v>50</v>
      </c>
      <c r="W62" s="39" t="s">
        <v>136</v>
      </c>
      <c r="X62" s="40" t="s">
        <v>7</v>
      </c>
      <c r="Y62" s="43" t="s">
        <v>137</v>
      </c>
      <c r="Z62" s="42">
        <f t="shared" si="9"/>
        <v>0</v>
      </c>
      <c r="AA62" s="14"/>
      <c r="AB62" s="14">
        <f t="shared" si="10"/>
        <v>0</v>
      </c>
      <c r="AC62" s="14"/>
      <c r="AD62" s="14">
        <f t="shared" si="11"/>
        <v>0</v>
      </c>
      <c r="AE62" s="14"/>
      <c r="AF62" s="14">
        <f t="shared" si="12"/>
        <v>0</v>
      </c>
      <c r="AG62" s="14">
        <v>230</v>
      </c>
      <c r="AH62" s="14">
        <f t="shared" si="13"/>
        <v>0</v>
      </c>
      <c r="AI62" s="9"/>
      <c r="AJ62" s="9">
        <f t="shared" si="14"/>
        <v>0</v>
      </c>
      <c r="AK62" s="9"/>
      <c r="AL62" s="9">
        <f t="shared" si="15"/>
        <v>0</v>
      </c>
      <c r="AM62" s="5">
        <f t="shared" si="16"/>
        <v>380</v>
      </c>
      <c r="AN62" s="5"/>
    </row>
    <row r="63" spans="1:40" ht="22.5">
      <c r="A63" s="38">
        <v>51</v>
      </c>
      <c r="B63" s="39" t="s">
        <v>136</v>
      </c>
      <c r="C63" s="40" t="s">
        <v>7</v>
      </c>
      <c r="D63" s="43" t="s">
        <v>139</v>
      </c>
      <c r="E63" s="42">
        <f t="shared" si="0"/>
        <v>0</v>
      </c>
      <c r="F63" s="14">
        <v>30</v>
      </c>
      <c r="G63" s="14">
        <f t="shared" si="1"/>
        <v>0</v>
      </c>
      <c r="H63" s="14"/>
      <c r="I63" s="14">
        <f t="shared" si="2"/>
        <v>0</v>
      </c>
      <c r="J63" s="14">
        <v>30</v>
      </c>
      <c r="K63" s="14">
        <f t="shared" si="3"/>
        <v>0</v>
      </c>
      <c r="L63" s="14"/>
      <c r="M63" s="15">
        <f t="shared" si="4"/>
        <v>0</v>
      </c>
      <c r="N63" s="15"/>
      <c r="O63" s="15">
        <f t="shared" si="5"/>
        <v>0</v>
      </c>
      <c r="P63" s="9"/>
      <c r="Q63" s="9">
        <f t="shared" si="6"/>
        <v>0</v>
      </c>
      <c r="R63" s="14"/>
      <c r="S63" s="14">
        <f t="shared" si="7"/>
        <v>0</v>
      </c>
      <c r="T63" s="14"/>
      <c r="U63" s="14">
        <f t="shared" si="8"/>
        <v>0</v>
      </c>
      <c r="V63" s="38">
        <v>51</v>
      </c>
      <c r="W63" s="39" t="s">
        <v>136</v>
      </c>
      <c r="X63" s="40" t="s">
        <v>7</v>
      </c>
      <c r="Y63" s="43" t="s">
        <v>139</v>
      </c>
      <c r="Z63" s="42">
        <f t="shared" si="9"/>
        <v>0</v>
      </c>
      <c r="AA63" s="14"/>
      <c r="AB63" s="14">
        <f t="shared" si="10"/>
        <v>0</v>
      </c>
      <c r="AC63" s="14"/>
      <c r="AD63" s="14">
        <f t="shared" si="11"/>
        <v>0</v>
      </c>
      <c r="AE63" s="14"/>
      <c r="AF63" s="14">
        <f t="shared" si="12"/>
        <v>0</v>
      </c>
      <c r="AG63" s="14"/>
      <c r="AH63" s="14">
        <f t="shared" si="13"/>
        <v>0</v>
      </c>
      <c r="AI63" s="9"/>
      <c r="AJ63" s="9">
        <f t="shared" si="14"/>
        <v>0</v>
      </c>
      <c r="AK63" s="9"/>
      <c r="AL63" s="9">
        <f t="shared" si="15"/>
        <v>0</v>
      </c>
      <c r="AM63" s="5">
        <f t="shared" si="16"/>
        <v>60</v>
      </c>
      <c r="AN63" s="5"/>
    </row>
    <row r="64" spans="1:40">
      <c r="A64" s="73" t="s">
        <v>157</v>
      </c>
      <c r="B64" s="74"/>
      <c r="C64" s="74"/>
      <c r="D64" s="74"/>
      <c r="E64" s="75"/>
      <c r="F64" s="33"/>
      <c r="G64" s="48">
        <f>SUM(G10:G34,G38:G63)</f>
        <v>0</v>
      </c>
      <c r="H64" s="48"/>
      <c r="I64" s="48">
        <f t="shared" ref="I64:U64" si="17">SUM(I10:I34,I38:I63)</f>
        <v>0</v>
      </c>
      <c r="J64" s="48"/>
      <c r="K64" s="48">
        <f t="shared" si="17"/>
        <v>0</v>
      </c>
      <c r="L64" s="48"/>
      <c r="M64" s="48">
        <f t="shared" si="17"/>
        <v>0</v>
      </c>
      <c r="N64" s="48"/>
      <c r="O64" s="48">
        <f t="shared" si="17"/>
        <v>0</v>
      </c>
      <c r="P64" s="48"/>
      <c r="Q64" s="48">
        <f t="shared" si="17"/>
        <v>0</v>
      </c>
      <c r="R64" s="48"/>
      <c r="S64" s="48">
        <f t="shared" si="17"/>
        <v>0</v>
      </c>
      <c r="T64" s="48"/>
      <c r="U64" s="48">
        <f t="shared" si="17"/>
        <v>0</v>
      </c>
      <c r="V64" s="73" t="s">
        <v>157</v>
      </c>
      <c r="W64" s="74"/>
      <c r="X64" s="74"/>
      <c r="Y64" s="74"/>
      <c r="Z64" s="75"/>
      <c r="AA64" s="33"/>
      <c r="AB64" s="48">
        <f>SUM(AB10:AB34,AB38:AB63)</f>
        <v>0</v>
      </c>
      <c r="AC64" s="48"/>
      <c r="AD64" s="48">
        <f t="shared" ref="AD64:AL64" si="18">SUM(AD10:AD34,AD38:AD63)</f>
        <v>0</v>
      </c>
      <c r="AE64" s="48"/>
      <c r="AF64" s="48">
        <f t="shared" si="18"/>
        <v>0</v>
      </c>
      <c r="AG64" s="48"/>
      <c r="AH64" s="48">
        <f t="shared" si="18"/>
        <v>0</v>
      </c>
      <c r="AI64" s="48"/>
      <c r="AJ64" s="48">
        <f t="shared" si="18"/>
        <v>0</v>
      </c>
      <c r="AK64" s="48"/>
      <c r="AL64" s="48">
        <f t="shared" si="18"/>
        <v>0</v>
      </c>
      <c r="AM64" s="48"/>
      <c r="AN64" s="48">
        <f>SUM(AN10:AN34,AN38:AN63)</f>
        <v>0</v>
      </c>
    </row>
    <row r="65" spans="1:40" ht="19.5" customHeight="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58" t="s">
        <v>168</v>
      </c>
      <c r="Z65" s="59"/>
      <c r="AA65" s="59"/>
      <c r="AB65" s="59"/>
      <c r="AC65" s="46"/>
      <c r="AD65" s="46"/>
      <c r="AE65" s="58" t="s">
        <v>169</v>
      </c>
      <c r="AF65" s="59"/>
      <c r="AG65" s="59"/>
      <c r="AH65" s="59"/>
      <c r="AI65" s="59"/>
      <c r="AJ65" s="59"/>
      <c r="AK65" s="24"/>
      <c r="AL65" s="24"/>
      <c r="AM65" s="24"/>
      <c r="AN65" s="24"/>
    </row>
    <row r="66" spans="1:40">
      <c r="B66" s="22"/>
      <c r="C66" s="12"/>
      <c r="D66" s="12"/>
      <c r="E66" s="12"/>
      <c r="W66" s="22"/>
      <c r="X66" s="12"/>
      <c r="Y66" s="60"/>
      <c r="Z66" s="60"/>
      <c r="AA66" s="60"/>
      <c r="AB66" s="60"/>
      <c r="AC66" s="47"/>
      <c r="AD66" s="47"/>
      <c r="AE66" s="60"/>
      <c r="AF66" s="60"/>
      <c r="AG66" s="60"/>
      <c r="AH66" s="60"/>
      <c r="AI66" s="60"/>
      <c r="AJ66" s="60"/>
    </row>
    <row r="67" spans="1:40">
      <c r="B67" s="22"/>
      <c r="C67" s="12"/>
      <c r="D67" s="12"/>
      <c r="E67" s="12"/>
      <c r="F67" s="12"/>
      <c r="G67" s="12"/>
      <c r="W67" s="22"/>
      <c r="X67" s="12"/>
      <c r="Y67" s="60"/>
      <c r="Z67" s="60"/>
      <c r="AA67" s="60"/>
      <c r="AB67" s="60"/>
      <c r="AC67" s="47"/>
      <c r="AD67" s="47"/>
      <c r="AE67" s="60"/>
      <c r="AF67" s="60"/>
      <c r="AG67" s="60"/>
      <c r="AH67" s="60"/>
      <c r="AI67" s="60"/>
      <c r="AJ67" s="60"/>
    </row>
    <row r="68" spans="1:40">
      <c r="Y68" s="60"/>
      <c r="Z68" s="60"/>
      <c r="AA68" s="60"/>
      <c r="AB68" s="60"/>
      <c r="AC68" s="47"/>
      <c r="AD68" s="47"/>
      <c r="AE68" s="60"/>
      <c r="AF68" s="60"/>
      <c r="AG68" s="60"/>
      <c r="AH68" s="60"/>
      <c r="AI68" s="60"/>
      <c r="AJ68" s="60"/>
    </row>
    <row r="69" spans="1:40">
      <c r="Y69" s="60"/>
      <c r="Z69" s="60"/>
      <c r="AA69" s="60"/>
      <c r="AB69" s="60"/>
      <c r="AC69" s="47"/>
      <c r="AD69" s="47"/>
      <c r="AE69" s="60"/>
      <c r="AF69" s="60"/>
      <c r="AG69" s="60"/>
      <c r="AH69" s="60"/>
      <c r="AI69" s="60"/>
      <c r="AJ69" s="60"/>
    </row>
    <row r="70" spans="1:40">
      <c r="Y70" s="60"/>
      <c r="Z70" s="60"/>
      <c r="AA70" s="60"/>
      <c r="AB70" s="60"/>
      <c r="AC70" s="47"/>
      <c r="AD70" s="47"/>
      <c r="AE70" s="60"/>
      <c r="AF70" s="60"/>
      <c r="AG70" s="60"/>
      <c r="AH70" s="60"/>
      <c r="AI70" s="60"/>
      <c r="AJ70" s="60"/>
    </row>
    <row r="71" spans="1:40">
      <c r="Y71" s="60"/>
      <c r="Z71" s="60"/>
      <c r="AA71" s="60"/>
      <c r="AB71" s="60"/>
      <c r="AC71" s="47"/>
      <c r="AD71" s="47"/>
      <c r="AE71" s="60"/>
      <c r="AF71" s="60"/>
      <c r="AG71" s="60"/>
      <c r="AH71" s="60"/>
      <c r="AI71" s="60"/>
      <c r="AJ71" s="60"/>
    </row>
    <row r="72" spans="1:40">
      <c r="Y72" s="60"/>
      <c r="Z72" s="60"/>
      <c r="AA72" s="60"/>
      <c r="AB72" s="60"/>
      <c r="AC72" s="47"/>
      <c r="AD72" s="47"/>
      <c r="AE72" s="60"/>
      <c r="AF72" s="60"/>
      <c r="AG72" s="60"/>
      <c r="AH72" s="60"/>
      <c r="AI72" s="60"/>
      <c r="AJ72" s="60"/>
    </row>
    <row r="73" spans="1:40">
      <c r="Y73" s="60"/>
      <c r="Z73" s="60"/>
      <c r="AA73" s="60"/>
      <c r="AB73" s="60"/>
      <c r="AC73" s="47"/>
      <c r="AD73" s="47"/>
      <c r="AE73" s="60"/>
      <c r="AF73" s="60"/>
      <c r="AG73" s="60"/>
      <c r="AH73" s="60"/>
      <c r="AI73" s="60"/>
      <c r="AJ73" s="60"/>
    </row>
    <row r="74" spans="1:40">
      <c r="Y74" s="60"/>
      <c r="Z74" s="60"/>
      <c r="AA74" s="60"/>
      <c r="AB74" s="60"/>
      <c r="AC74" s="47"/>
      <c r="AD74" s="47"/>
      <c r="AE74" s="60"/>
      <c r="AF74" s="60"/>
      <c r="AG74" s="60"/>
      <c r="AH74" s="60"/>
      <c r="AI74" s="60"/>
      <c r="AJ74" s="60"/>
    </row>
  </sheetData>
  <mergeCells count="62">
    <mergeCell ref="C8:C9"/>
    <mergeCell ref="E8:E9"/>
    <mergeCell ref="Y8:Y9"/>
    <mergeCell ref="A64:E64"/>
    <mergeCell ref="V64:Z64"/>
    <mergeCell ref="AG8:AH8"/>
    <mergeCell ref="AI8:AJ8"/>
    <mergeCell ref="AK8:AL8"/>
    <mergeCell ref="V8:V9"/>
    <mergeCell ref="X8:X9"/>
    <mergeCell ref="Z8:Z9"/>
    <mergeCell ref="W8:W9"/>
    <mergeCell ref="D8:D9"/>
    <mergeCell ref="F8:G8"/>
    <mergeCell ref="H8:I8"/>
    <mergeCell ref="J8:K8"/>
    <mergeCell ref="L8:M8"/>
    <mergeCell ref="N8:O8"/>
    <mergeCell ref="P8:Q8"/>
    <mergeCell ref="J1:U1"/>
    <mergeCell ref="J2:U2"/>
    <mergeCell ref="J3:U3"/>
    <mergeCell ref="A35:U35"/>
    <mergeCell ref="V35:AN35"/>
    <mergeCell ref="G5:L5"/>
    <mergeCell ref="A7:U7"/>
    <mergeCell ref="V7:AN7"/>
    <mergeCell ref="AM8:AN8"/>
    <mergeCell ref="R8:S8"/>
    <mergeCell ref="T8:U8"/>
    <mergeCell ref="AA8:AB8"/>
    <mergeCell ref="AC8:AD8"/>
    <mergeCell ref="AE8:AF8"/>
    <mergeCell ref="A8:A9"/>
    <mergeCell ref="B8:B9"/>
    <mergeCell ref="A36:A37"/>
    <mergeCell ref="B36:B37"/>
    <mergeCell ref="C36:C37"/>
    <mergeCell ref="D36:D37"/>
    <mergeCell ref="E36:E37"/>
    <mergeCell ref="F36:G36"/>
    <mergeCell ref="H36:I36"/>
    <mergeCell ref="J36:K36"/>
    <mergeCell ref="L36:M36"/>
    <mergeCell ref="N36:O36"/>
    <mergeCell ref="P36:Q36"/>
    <mergeCell ref="R36:S36"/>
    <mergeCell ref="T36:U36"/>
    <mergeCell ref="V36:V37"/>
    <mergeCell ref="W36:W37"/>
    <mergeCell ref="AK36:AL36"/>
    <mergeCell ref="AM36:AN36"/>
    <mergeCell ref="X36:X37"/>
    <mergeCell ref="Y36:Y37"/>
    <mergeCell ref="Z36:Z37"/>
    <mergeCell ref="AA36:AB36"/>
    <mergeCell ref="AC36:AD36"/>
    <mergeCell ref="Y65:AB74"/>
    <mergeCell ref="AE65:AJ74"/>
    <mergeCell ref="AE36:AF36"/>
    <mergeCell ref="AG36:AH36"/>
    <mergeCell ref="AI36:AJ36"/>
  </mergeCells>
  <pageMargins left="0.2" right="0.2" top="0.2" bottom="0.2" header="0.2" footer="0.31496062992125984"/>
  <pageSetup paperSize="9" scale="96" orientation="landscape" verticalDpi="0" r:id="rId1"/>
  <rowBreaks count="2" manualBreakCount="2">
    <brk id="34" max="39" man="1"/>
    <brk id="74" max="39" man="1"/>
  </rowBreaks>
  <colBreaks count="1" manualBreakCount="1">
    <brk id="21" max="7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Տեխ. բնութագիր </vt:lpstr>
      <vt:lpstr>Գնման ժամանակացույց</vt:lpstr>
      <vt:lpstr>'Գնման ժամանակացույց'!Print_Area</vt:lpstr>
      <vt:lpstr>'Տեխ. բնութագիր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miqayel.zalinyan</cp:lastModifiedBy>
  <cp:lastPrinted>2014-10-14T05:49:24Z</cp:lastPrinted>
  <dcterms:created xsi:type="dcterms:W3CDTF">2013-12-06T12:20:09Z</dcterms:created>
  <dcterms:modified xsi:type="dcterms:W3CDTF">2014-10-14T06:33:17Z</dcterms:modified>
</cp:coreProperties>
</file>